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 FROM OLD PC 21082021\olddata\SLBCDEPT\189 SLBC March 2026\Final Annexures\All Annexures\"/>
    </mc:Choice>
  </mc:AlternateContent>
  <xr:revisionPtr revIDLastSave="0" documentId="13_ncr:1_{9A34AA5D-9496-4730-BBC0-5D0764D969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age 1" sheetId="2" r:id="rId1"/>
    <sheet name="Page 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1" i="3" l="1"/>
  <c r="AE41" i="3"/>
  <c r="AD41" i="3"/>
  <c r="AC41" i="3"/>
  <c r="AA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B40" i="3"/>
  <c r="Y40" i="3"/>
  <c r="X40" i="3"/>
  <c r="W40" i="3"/>
  <c r="Z40" i="3" s="1"/>
  <c r="V40" i="3"/>
  <c r="AB39" i="3"/>
  <c r="Y39" i="3"/>
  <c r="X39" i="3"/>
  <c r="W39" i="3"/>
  <c r="Z39" i="3" s="1"/>
  <c r="V39" i="3"/>
  <c r="AB38" i="3"/>
  <c r="Z38" i="3"/>
  <c r="Y38" i="3"/>
  <c r="X38" i="3"/>
  <c r="W38" i="3"/>
  <c r="V38" i="3"/>
  <c r="AB37" i="3"/>
  <c r="Y37" i="3"/>
  <c r="X37" i="3"/>
  <c r="W37" i="3"/>
  <c r="Z37" i="3" s="1"/>
  <c r="V37" i="3"/>
  <c r="AB36" i="3"/>
  <c r="Y36" i="3"/>
  <c r="X36" i="3"/>
  <c r="W36" i="3"/>
  <c r="Z36" i="3" s="1"/>
  <c r="V36" i="3"/>
  <c r="AB35" i="3"/>
  <c r="Y35" i="3"/>
  <c r="X35" i="3"/>
  <c r="W35" i="3"/>
  <c r="Z35" i="3" s="1"/>
  <c r="V35" i="3"/>
  <c r="AB34" i="3"/>
  <c r="Y34" i="3"/>
  <c r="X34" i="3"/>
  <c r="W34" i="3"/>
  <c r="Z34" i="3" s="1"/>
  <c r="V34" i="3"/>
  <c r="AB33" i="3"/>
  <c r="Y33" i="3"/>
  <c r="X33" i="3"/>
  <c r="W33" i="3"/>
  <c r="Z33" i="3" s="1"/>
  <c r="V33" i="3"/>
  <c r="AB32" i="3"/>
  <c r="Z32" i="3"/>
  <c r="Y32" i="3"/>
  <c r="X32" i="3"/>
  <c r="W32" i="3"/>
  <c r="V32" i="3"/>
  <c r="AB31" i="3"/>
  <c r="Y31" i="3"/>
  <c r="X31" i="3"/>
  <c r="W31" i="3"/>
  <c r="Z31" i="3" s="1"/>
  <c r="V31" i="3"/>
  <c r="AB30" i="3"/>
  <c r="Y30" i="3"/>
  <c r="X30" i="3"/>
  <c r="W30" i="3"/>
  <c r="Z30" i="3" s="1"/>
  <c r="V30" i="3"/>
  <c r="AB29" i="3"/>
  <c r="Y29" i="3"/>
  <c r="X29" i="3"/>
  <c r="W29" i="3"/>
  <c r="Z29" i="3" s="1"/>
  <c r="V29" i="3"/>
  <c r="AB28" i="3"/>
  <c r="Y28" i="3"/>
  <c r="X28" i="3"/>
  <c r="W28" i="3"/>
  <c r="Z28" i="3" s="1"/>
  <c r="V28" i="3"/>
  <c r="AB27" i="3"/>
  <c r="Y27" i="3"/>
  <c r="X27" i="3"/>
  <c r="W27" i="3"/>
  <c r="Z27" i="3" s="1"/>
  <c r="V27" i="3"/>
  <c r="AB26" i="3"/>
  <c r="Y26" i="3"/>
  <c r="X26" i="3"/>
  <c r="W26" i="3"/>
  <c r="Z26" i="3" s="1"/>
  <c r="V26" i="3"/>
  <c r="AB25" i="3"/>
  <c r="Y25" i="3"/>
  <c r="X25" i="3"/>
  <c r="W25" i="3"/>
  <c r="Z25" i="3" s="1"/>
  <c r="V25" i="3"/>
  <c r="AB24" i="3"/>
  <c r="Y24" i="3"/>
  <c r="X24" i="3"/>
  <c r="W24" i="3"/>
  <c r="Z24" i="3" s="1"/>
  <c r="V24" i="3"/>
  <c r="AB23" i="3"/>
  <c r="Y23" i="3"/>
  <c r="X23" i="3"/>
  <c r="W23" i="3"/>
  <c r="Z23" i="3" s="1"/>
  <c r="V23" i="3"/>
  <c r="AB22" i="3"/>
  <c r="Y22" i="3"/>
  <c r="X22" i="3"/>
  <c r="W22" i="3"/>
  <c r="Z22" i="3" s="1"/>
  <c r="V22" i="3"/>
  <c r="AB21" i="3"/>
  <c r="Y21" i="3"/>
  <c r="X21" i="3"/>
  <c r="W21" i="3"/>
  <c r="Z21" i="3" s="1"/>
  <c r="V21" i="3"/>
  <c r="AB20" i="3"/>
  <c r="Y20" i="3"/>
  <c r="X20" i="3"/>
  <c r="W20" i="3"/>
  <c r="Z20" i="3" s="1"/>
  <c r="V20" i="3"/>
  <c r="AB19" i="3"/>
  <c r="Y19" i="3"/>
  <c r="X19" i="3"/>
  <c r="W19" i="3"/>
  <c r="Z19" i="3" s="1"/>
  <c r="V19" i="3"/>
  <c r="AB18" i="3"/>
  <c r="Y18" i="3"/>
  <c r="X18" i="3"/>
  <c r="W18" i="3"/>
  <c r="Z18" i="3" s="1"/>
  <c r="V18" i="3"/>
  <c r="AB17" i="3"/>
  <c r="Y17" i="3"/>
  <c r="X17" i="3"/>
  <c r="W17" i="3"/>
  <c r="Z17" i="3" s="1"/>
  <c r="V17" i="3"/>
  <c r="AB16" i="3"/>
  <c r="Y16" i="3"/>
  <c r="X16" i="3"/>
  <c r="W16" i="3"/>
  <c r="Z16" i="3" s="1"/>
  <c r="V16" i="3"/>
  <c r="AB15" i="3"/>
  <c r="Y15" i="3"/>
  <c r="X15" i="3"/>
  <c r="W15" i="3"/>
  <c r="Z15" i="3" s="1"/>
  <c r="V15" i="3"/>
  <c r="AB14" i="3"/>
  <c r="Y14" i="3"/>
  <c r="X14" i="3"/>
  <c r="W14" i="3"/>
  <c r="Z14" i="3" s="1"/>
  <c r="V14" i="3"/>
  <c r="AB13" i="3"/>
  <c r="Y13" i="3"/>
  <c r="X13" i="3"/>
  <c r="W13" i="3"/>
  <c r="Z13" i="3" s="1"/>
  <c r="V13" i="3"/>
  <c r="AB12" i="3"/>
  <c r="Y12" i="3"/>
  <c r="X12" i="3"/>
  <c r="W12" i="3"/>
  <c r="Z12" i="3" s="1"/>
  <c r="V12" i="3"/>
  <c r="AB11" i="3"/>
  <c r="Y11" i="3"/>
  <c r="X11" i="3"/>
  <c r="W11" i="3"/>
  <c r="Z11" i="3" s="1"/>
  <c r="V11" i="3"/>
  <c r="AB10" i="3"/>
  <c r="Y10" i="3"/>
  <c r="X10" i="3"/>
  <c r="W10" i="3"/>
  <c r="Z10" i="3" s="1"/>
  <c r="V10" i="3"/>
  <c r="AB9" i="3"/>
  <c r="Y9" i="3"/>
  <c r="X9" i="3"/>
  <c r="W9" i="3"/>
  <c r="V9" i="3"/>
  <c r="AB8" i="3"/>
  <c r="Y8" i="3"/>
  <c r="X8" i="3"/>
  <c r="W8" i="3"/>
  <c r="Z8" i="3" s="1"/>
  <c r="V8" i="3"/>
  <c r="AB7" i="3"/>
  <c r="Y7" i="3"/>
  <c r="X7" i="3"/>
  <c r="W7" i="3"/>
  <c r="Z7" i="3" s="1"/>
  <c r="V7" i="3"/>
  <c r="AF42" i="2"/>
  <c r="AE42" i="2"/>
  <c r="AD42" i="2"/>
  <c r="AC42" i="2"/>
  <c r="AB42" i="2"/>
  <c r="AA42" i="2"/>
  <c r="Z42" i="2"/>
  <c r="Y42" i="2"/>
  <c r="X42" i="2"/>
  <c r="W42" i="2"/>
  <c r="V42" i="2"/>
  <c r="P42" i="2" s="1"/>
  <c r="U42" i="2"/>
  <c r="T42" i="2"/>
  <c r="S42" i="2"/>
  <c r="R42" i="2"/>
  <c r="K42" i="2"/>
  <c r="J42" i="2"/>
  <c r="I42" i="2"/>
  <c r="H42" i="2"/>
  <c r="G42" i="2"/>
  <c r="F42" i="2"/>
  <c r="E42" i="2"/>
  <c r="D42" i="2"/>
  <c r="C42" i="2"/>
  <c r="Q41" i="2"/>
  <c r="P41" i="2"/>
  <c r="O41" i="2"/>
  <c r="N41" i="2"/>
  <c r="M41" i="2"/>
  <c r="L41" i="2"/>
  <c r="Q40" i="2"/>
  <c r="P40" i="2"/>
  <c r="O40" i="2"/>
  <c r="N40" i="2"/>
  <c r="M40" i="2"/>
  <c r="L40" i="2"/>
  <c r="Q39" i="2"/>
  <c r="P39" i="2"/>
  <c r="O39" i="2"/>
  <c r="N39" i="2"/>
  <c r="M39" i="2"/>
  <c r="L39" i="2"/>
  <c r="Q38" i="2"/>
  <c r="P38" i="2"/>
  <c r="O38" i="2"/>
  <c r="N38" i="2"/>
  <c r="M38" i="2"/>
  <c r="L38" i="2"/>
  <c r="Q37" i="2"/>
  <c r="P37" i="2"/>
  <c r="O37" i="2"/>
  <c r="N37" i="2"/>
  <c r="M37" i="2"/>
  <c r="L37" i="2"/>
  <c r="Q36" i="2"/>
  <c r="P36" i="2"/>
  <c r="O36" i="2"/>
  <c r="N36" i="2"/>
  <c r="M36" i="2"/>
  <c r="L36" i="2"/>
  <c r="Q35" i="2"/>
  <c r="P35" i="2"/>
  <c r="O35" i="2"/>
  <c r="N35" i="2"/>
  <c r="M35" i="2"/>
  <c r="L35" i="2"/>
  <c r="Q34" i="2"/>
  <c r="P34" i="2"/>
  <c r="O34" i="2"/>
  <c r="N34" i="2"/>
  <c r="M34" i="2"/>
  <c r="L34" i="2"/>
  <c r="Q33" i="2"/>
  <c r="P33" i="2"/>
  <c r="O33" i="2"/>
  <c r="N33" i="2"/>
  <c r="M33" i="2"/>
  <c r="L33" i="2"/>
  <c r="Q32" i="2"/>
  <c r="P32" i="2"/>
  <c r="O32" i="2"/>
  <c r="N32" i="2"/>
  <c r="M32" i="2"/>
  <c r="L32" i="2"/>
  <c r="Q31" i="2"/>
  <c r="P31" i="2"/>
  <c r="O31" i="2"/>
  <c r="N31" i="2"/>
  <c r="M31" i="2"/>
  <c r="L31" i="2"/>
  <c r="Q30" i="2"/>
  <c r="P30" i="2"/>
  <c r="O30" i="2"/>
  <c r="N30" i="2"/>
  <c r="M30" i="2"/>
  <c r="L30" i="2"/>
  <c r="Q29" i="2"/>
  <c r="P29" i="2"/>
  <c r="O29" i="2"/>
  <c r="N29" i="2"/>
  <c r="M29" i="2"/>
  <c r="L29" i="2"/>
  <c r="Q28" i="2"/>
  <c r="P28" i="2"/>
  <c r="O28" i="2"/>
  <c r="N28" i="2"/>
  <c r="M28" i="2"/>
  <c r="L28" i="2"/>
  <c r="Q27" i="2"/>
  <c r="P27" i="2"/>
  <c r="O27" i="2"/>
  <c r="N27" i="2"/>
  <c r="M27" i="2"/>
  <c r="L27" i="2"/>
  <c r="Q26" i="2"/>
  <c r="P26" i="2"/>
  <c r="O26" i="2"/>
  <c r="N26" i="2"/>
  <c r="M26" i="2"/>
  <c r="L26" i="2"/>
  <c r="Q25" i="2"/>
  <c r="P25" i="2"/>
  <c r="O25" i="2"/>
  <c r="N25" i="2"/>
  <c r="M25" i="2"/>
  <c r="L25" i="2"/>
  <c r="Q24" i="2"/>
  <c r="P24" i="2"/>
  <c r="O24" i="2"/>
  <c r="N24" i="2"/>
  <c r="M24" i="2"/>
  <c r="L24" i="2"/>
  <c r="Q23" i="2"/>
  <c r="P23" i="2"/>
  <c r="O23" i="2"/>
  <c r="N23" i="2"/>
  <c r="M23" i="2"/>
  <c r="L23" i="2"/>
  <c r="Q22" i="2"/>
  <c r="P22" i="2"/>
  <c r="O22" i="2"/>
  <c r="N22" i="2"/>
  <c r="M22" i="2"/>
  <c r="L22" i="2"/>
  <c r="Q21" i="2"/>
  <c r="P21" i="2"/>
  <c r="O21" i="2"/>
  <c r="N21" i="2"/>
  <c r="M21" i="2"/>
  <c r="L21" i="2"/>
  <c r="Q20" i="2"/>
  <c r="P20" i="2"/>
  <c r="O20" i="2"/>
  <c r="N20" i="2"/>
  <c r="M20" i="2"/>
  <c r="L20" i="2"/>
  <c r="Q19" i="2"/>
  <c r="P19" i="2"/>
  <c r="O19" i="2"/>
  <c r="N19" i="2"/>
  <c r="M19" i="2"/>
  <c r="L19" i="2"/>
  <c r="Q18" i="2"/>
  <c r="P18" i="2"/>
  <c r="O18" i="2"/>
  <c r="N18" i="2"/>
  <c r="M18" i="2"/>
  <c r="L18" i="2"/>
  <c r="Q17" i="2"/>
  <c r="P17" i="2"/>
  <c r="O17" i="2"/>
  <c r="N17" i="2"/>
  <c r="M17" i="2"/>
  <c r="L17" i="2"/>
  <c r="Q16" i="2"/>
  <c r="P16" i="2"/>
  <c r="O16" i="2"/>
  <c r="N16" i="2"/>
  <c r="M16" i="2"/>
  <c r="L16" i="2"/>
  <c r="Q15" i="2"/>
  <c r="P15" i="2"/>
  <c r="O15" i="2"/>
  <c r="N15" i="2"/>
  <c r="M15" i="2"/>
  <c r="L15" i="2"/>
  <c r="Q14" i="2"/>
  <c r="P14" i="2"/>
  <c r="O14" i="2"/>
  <c r="N14" i="2"/>
  <c r="M14" i="2"/>
  <c r="L14" i="2"/>
  <c r="Q13" i="2"/>
  <c r="P13" i="2"/>
  <c r="O13" i="2"/>
  <c r="N13" i="2"/>
  <c r="M13" i="2"/>
  <c r="L13" i="2"/>
  <c r="Q12" i="2"/>
  <c r="P12" i="2"/>
  <c r="O12" i="2"/>
  <c r="N12" i="2"/>
  <c r="M12" i="2"/>
  <c r="L12" i="2"/>
  <c r="Q11" i="2"/>
  <c r="P11" i="2"/>
  <c r="O11" i="2"/>
  <c r="N11" i="2"/>
  <c r="M11" i="2"/>
  <c r="L11" i="2"/>
  <c r="Q10" i="2"/>
  <c r="P10" i="2"/>
  <c r="O10" i="2"/>
  <c r="N10" i="2"/>
  <c r="M10" i="2"/>
  <c r="L10" i="2"/>
  <c r="Q9" i="2"/>
  <c r="P9" i="2"/>
  <c r="O9" i="2"/>
  <c r="N9" i="2"/>
  <c r="M9" i="2"/>
  <c r="L9" i="2"/>
  <c r="Q8" i="2"/>
  <c r="P8" i="2"/>
  <c r="O8" i="2"/>
  <c r="N8" i="2"/>
  <c r="M8" i="2"/>
  <c r="L8" i="2"/>
  <c r="Q7" i="2"/>
  <c r="P7" i="2"/>
  <c r="O7" i="2"/>
  <c r="X41" i="3" l="1"/>
  <c r="Y41" i="3"/>
  <c r="O42" i="2"/>
  <c r="L42" i="2"/>
  <c r="Q42" i="2"/>
  <c r="AB41" i="3"/>
  <c r="V41" i="3"/>
  <c r="W41" i="3"/>
  <c r="Z41" i="3" s="1"/>
  <c r="N42" i="2"/>
  <c r="M42" i="2"/>
  <c r="Z9" i="3"/>
</calcChain>
</file>

<file path=xl/sharedStrings.xml><?xml version="1.0" encoding="utf-8"?>
<sst xmlns="http://schemas.openxmlformats.org/spreadsheetml/2006/main" count="150" uniqueCount="84">
  <si>
    <t>Page 1</t>
  </si>
  <si>
    <t>No</t>
  </si>
  <si>
    <t>District</t>
  </si>
  <si>
    <t>MARCH  2026</t>
  </si>
  <si>
    <t>% of Agri Adv. To Total Adv. Of the corresponding previous quarter</t>
  </si>
  <si>
    <t>% of PSA Adv. To Total Adv. Of the corresponding previous quarter</t>
  </si>
  <si>
    <t xml:space="preserve"> Total Adv First</t>
  </si>
  <si>
    <t xml:space="preserve"> Total Adv Second</t>
  </si>
  <si>
    <t>Agri Adv First</t>
  </si>
  <si>
    <t xml:space="preserve"> Agri Adv Second</t>
  </si>
  <si>
    <t>Total for Priority First</t>
  </si>
  <si>
    <t xml:space="preserve"> Total for Priority Second</t>
  </si>
  <si>
    <t>Agri Adv</t>
  </si>
  <si>
    <t>MSME</t>
  </si>
  <si>
    <t>Other PS</t>
  </si>
  <si>
    <t>Total for Priority</t>
  </si>
  <si>
    <t>A/c</t>
  </si>
  <si>
    <t>Amt</t>
  </si>
  <si>
    <t>March 2025</t>
  </si>
  <si>
    <t>Dec. 2025</t>
  </si>
  <si>
    <t>March 2026</t>
  </si>
  <si>
    <t>Page 2</t>
  </si>
  <si>
    <t xml:space="preserve">District </t>
  </si>
  <si>
    <t>Small and Marginal Farmers</t>
  </si>
  <si>
    <t>Scheduled Castes</t>
  </si>
  <si>
    <t xml:space="preserve"> Scheduled Tribes</t>
  </si>
  <si>
    <t>Beneficiaries of Differential Rate of Interest (DRI) scheme</t>
  </si>
  <si>
    <t>Self Help Groups</t>
  </si>
  <si>
    <t>Individual women beneficiaries up to ₹ 1 lakh per borrower</t>
  </si>
  <si>
    <t>Minority communities as may be notified by Government of India from time to time.</t>
  </si>
  <si>
    <t>Overdrafts upto ₹ 5,000/- under Pradhan Mantri Jan-DhanYojana (PMJDY) accounts</t>
  </si>
  <si>
    <t>Other loans to weaker section</t>
  </si>
  <si>
    <t>TOTAL WEAKER SECTION</t>
  </si>
  <si>
    <t>% WS to Total Adv of the corresponding previous quarter</t>
  </si>
  <si>
    <t>Outstanding Priority Sector Adv.</t>
  </si>
  <si>
    <t>% O/s to PS Adv.</t>
  </si>
  <si>
    <t>TOTAL WEAKER SECTION First</t>
  </si>
  <si>
    <t>TOTAL WEAKER SECTION Second</t>
  </si>
  <si>
    <t>TOTAL Advance First</t>
  </si>
  <si>
    <t>TOTAL Advance second</t>
  </si>
  <si>
    <t>A/c.</t>
  </si>
  <si>
    <t>Amt.</t>
  </si>
  <si>
    <t xml:space="preserve"> Total Adv MARCH  25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</si>
  <si>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</si>
  <si>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</si>
  <si>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</si>
  <si>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</si>
  <si>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</si>
  <si>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</si>
  <si>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</si>
  <si>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</si>
  <si>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</si>
  <si>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</si>
  <si>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</si>
  <si>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</si>
  <si>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</si>
  <si>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</si>
  <si>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</si>
  <si>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</si>
  <si>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</si>
  <si>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</si>
  <si>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</si>
  <si>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</si>
  <si>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</si>
  <si>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</si>
  <si>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</si>
  <si>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</si>
  <si>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</si>
  <si>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</si>
  <si>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</si>
  <si>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</si>
  <si>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</si>
  <si>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</si>
  <si>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</si>
  <si>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</si>
  <si>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</si>
  <si>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</si>
  <si>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Grand Total</t>
  </si>
  <si>
    <t>(Amount in Lakhs)</t>
  </si>
  <si>
    <t>District Wise Summary of Agriculture, MSME, Other PS and Total PS as of March 2026</t>
  </si>
  <si>
    <t xml:space="preserve"> District Wise Weaker Section as on March 2026</t>
  </si>
  <si>
    <t xml:space="preserve"> Total Adv March 2025</t>
  </si>
  <si>
    <t>Source: Data submmited in rbiacp.slbcindia.com portal by member banks</t>
  </si>
  <si>
    <t>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</si>
</sst>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_(* #,##0.00_);_(* \(#,##0.00\);_(* &quot;-&quot;??_);_(@_)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name val="Arial Black"/>
      <family val="2"/>
    </font>
    <font>
      <b/>
      <sz val="14"/>
      <name val="Arial Black"/>
      <family val="2"/>
    </font>
    <font>
      <b/>
      <sz val="16"/>
      <name val="Arial Black"/>
      <family val="2"/>
    </font>
    <font>
      <sz val="11"/>
      <name val="Arial"/>
      <family val="2"/>
    </font>
    <font>
      <b/>
      <sz val="20"/>
      <name val="Arial Black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theme="4" tint="-0.24994659260841701"/>
      <name val="Calibri"/>
      <family val="2"/>
      <scheme val="minor"/>
    </font>
    <font>
      <sz val="11"/>
      <color indexed="8"/>
      <name val="Calibri"/>
      <family val="2"/>
    </font>
    <font>
      <sz val="10"/>
      <color indexed="49"/>
      <name val="Calibri"/>
      <family val="2"/>
    </font>
    <font>
      <sz val="12"/>
      <name val="Arial"/>
      <family val="2"/>
    </font>
    <font>
      <sz val="16"/>
      <color theme="4" tint="-0.24994659260841701"/>
      <name val="Calibri"/>
      <family val="2"/>
    </font>
    <font>
      <sz val="14"/>
      <color theme="4" tint="-0.24994659260841701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6"/>
      <name val="Arial Black"/>
      <family val="2"/>
    </font>
    <font>
      <b/>
      <sz val="12"/>
      <name val="Arial Black"/>
      <family val="2"/>
    </font>
    <font>
      <b/>
      <sz val="11"/>
      <name val="Arial Black"/>
      <family val="2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0">
    <xf numFmtId="0" fontId="0" fillId="0" borderId="0"/>
    <xf numFmtId="0" fontId="5" fillId="2" borderId="0"/>
    <xf numFmtId="0" fontId="1" fillId="2" borderId="0"/>
    <xf numFmtId="0" fontId="5" fillId="3" borderId="0"/>
    <xf numFmtId="0" fontId="1" fillId="3" borderId="0"/>
    <xf numFmtId="0" fontId="5" fillId="4" borderId="0"/>
    <xf numFmtId="0" fontId="1" fillId="4" borderId="0"/>
    <xf numFmtId="0" fontId="5" fillId="5" borderId="0"/>
    <xf numFmtId="0" fontId="1" fillId="5" borderId="0"/>
    <xf numFmtId="0" fontId="5" fillId="6" borderId="0"/>
    <xf numFmtId="0" fontId="1" fillId="6" borderId="0"/>
    <xf numFmtId="0" fontId="5" fillId="7" borderId="0"/>
    <xf numFmtId="0" fontId="1" fillId="7" borderId="0"/>
    <xf numFmtId="0" fontId="5" fillId="8" borderId="0"/>
    <xf numFmtId="0" fontId="1" fillId="8" borderId="0"/>
    <xf numFmtId="0" fontId="5" fillId="9" borderId="0"/>
    <xf numFmtId="0" fontId="1" fillId="9" borderId="0"/>
    <xf numFmtId="0" fontId="5" fillId="10" borderId="0"/>
    <xf numFmtId="0" fontId="1" fillId="10" borderId="0"/>
    <xf numFmtId="0" fontId="5" fillId="11" borderId="0"/>
    <xf numFmtId="0" fontId="1" fillId="11" borderId="0"/>
    <xf numFmtId="0" fontId="5" fillId="12" borderId="0"/>
    <xf numFmtId="0" fontId="1" fillId="12" borderId="0"/>
    <xf numFmtId="0" fontId="5" fillId="13" borderId="0"/>
    <xf numFmtId="0" fontId="1" fillId="13" borderId="0"/>
    <xf numFmtId="0" fontId="6" fillId="14" borderId="0"/>
    <xf numFmtId="0" fontId="6" fillId="15" borderId="0"/>
    <xf numFmtId="0" fontId="6" fillId="16" borderId="0"/>
    <xf numFmtId="0" fontId="6" fillId="17" borderId="0"/>
    <xf numFmtId="0" fontId="6" fillId="18" borderId="0"/>
    <xf numFmtId="0" fontId="6" fillId="19" borderId="0"/>
    <xf numFmtId="0" fontId="6" fillId="20" borderId="0"/>
    <xf numFmtId="0" fontId="6" fillId="21" borderId="0"/>
    <xf numFmtId="0" fontId="6" fillId="22" borderId="0"/>
    <xf numFmtId="0" fontId="6" fillId="23" borderId="0"/>
    <xf numFmtId="0" fontId="6" fillId="24" borderId="0"/>
    <xf numFmtId="0" fontId="6" fillId="25" borderId="0"/>
    <xf numFmtId="0" fontId="7" fillId="26" borderId="0"/>
    <xf numFmtId="0" fontId="8" fillId="27" borderId="3"/>
    <xf numFmtId="0" fontId="9" fillId="28" borderId="4"/>
    <xf numFmtId="43" fontId="1" fillId="0" borderId="0"/>
    <xf numFmtId="164" fontId="2" fillId="0" borderId="0"/>
    <xf numFmtId="164" fontId="29" fillId="0" borderId="0"/>
    <xf numFmtId="0" fontId="30" fillId="0" borderId="0"/>
    <xf numFmtId="0" fontId="27" fillId="0" borderId="0"/>
    <xf numFmtId="0" fontId="10" fillId="0" borderId="0"/>
    <xf numFmtId="0" fontId="29" fillId="0" borderId="0">
      <alignment vertical="top" wrapText="1"/>
    </xf>
    <xf numFmtId="0" fontId="11" fillId="29" borderId="0"/>
    <xf numFmtId="0" fontId="12" fillId="0" borderId="5"/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3" fillId="0" borderId="6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7"/>
    <xf numFmtId="0" fontId="14" fillId="0" borderId="0"/>
    <xf numFmtId="0" fontId="29" fillId="0" borderId="0"/>
    <xf numFmtId="0" fontId="35" fillId="0" borderId="0">
      <alignment vertical="top" wrapText="1"/>
    </xf>
    <xf numFmtId="0" fontId="29" fillId="0" borderId="0"/>
    <xf numFmtId="0" fontId="15" fillId="30" borderId="3"/>
    <xf numFmtId="0" fontId="16" fillId="0" borderId="8"/>
    <xf numFmtId="0" fontId="17" fillId="31" borderId="0"/>
    <xf numFmtId="0" fontId="2" fillId="0" borderId="0"/>
    <xf numFmtId="0" fontId="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36" fillId="0" borderId="0"/>
    <xf numFmtId="0" fontId="36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36" fillId="0" borderId="0"/>
    <xf numFmtId="0" fontId="36" fillId="0" borderId="0"/>
    <xf numFmtId="0" fontId="32" fillId="0" borderId="0"/>
    <xf numFmtId="0" fontId="29" fillId="0" borderId="0">
      <alignment vertical="top" wrapText="1"/>
    </xf>
    <xf numFmtId="0" fontId="36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8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29" fillId="0" borderId="0">
      <alignment vertical="top" wrapText="1"/>
    </xf>
    <xf numFmtId="0" fontId="29" fillId="0" borderId="0">
      <alignment vertical="top" wrapText="1"/>
    </xf>
    <xf numFmtId="0" fontId="31" fillId="0" borderId="0">
      <alignment vertical="top" wrapText="1"/>
    </xf>
    <xf numFmtId="0" fontId="29" fillId="0" borderId="0">
      <alignment vertical="top" wrapText="1"/>
    </xf>
    <xf numFmtId="0" fontId="1" fillId="0" borderId="0"/>
    <xf numFmtId="0" fontId="1" fillId="0" borderId="0"/>
    <xf numFmtId="0" fontId="29" fillId="0" borderId="0">
      <alignment vertical="top" wrapText="1"/>
    </xf>
    <xf numFmtId="0" fontId="1" fillId="0" borderId="0"/>
    <xf numFmtId="0" fontId="5" fillId="32" borderId="9"/>
    <xf numFmtId="0" fontId="27" fillId="32" borderId="9"/>
    <xf numFmtId="0" fontId="18" fillId="27" borderId="10"/>
    <xf numFmtId="9" fontId="31" fillId="0" borderId="0"/>
    <xf numFmtId="0" fontId="19" fillId="0" borderId="0"/>
    <xf numFmtId="0" fontId="20" fillId="0" borderId="11"/>
    <xf numFmtId="0" fontId="21" fillId="0" borderId="0"/>
  </cellStyleXfs>
  <cellXfs count="82">
    <xf numFmtId="0" fontId="0" fillId="0" borderId="0" xfId="0"/>
    <xf numFmtId="0" fontId="3" fillId="0" borderId="0" xfId="67" applyFont="1" applyAlignment="1">
      <alignment horizontal="left"/>
    </xf>
    <xf numFmtId="0" fontId="3" fillId="0" borderId="0" xfId="0" applyFont="1"/>
    <xf numFmtId="2" fontId="3" fillId="0" borderId="0" xfId="67" applyNumberFormat="1" applyFont="1" applyAlignment="1">
      <alignment horizontal="left"/>
    </xf>
    <xf numFmtId="0" fontId="3" fillId="0" borderId="0" xfId="67" applyFont="1"/>
    <xf numFmtId="2" fontId="3" fillId="0" borderId="0" xfId="67" applyNumberFormat="1" applyFont="1"/>
    <xf numFmtId="0" fontId="4" fillId="0" borderId="0" xfId="0" applyFont="1"/>
    <xf numFmtId="0" fontId="3" fillId="0" borderId="0" xfId="67" applyFont="1" applyAlignment="1">
      <alignment horizontal="center"/>
    </xf>
    <xf numFmtId="0" fontId="24" fillId="0" borderId="0" xfId="67" applyFont="1"/>
    <xf numFmtId="0" fontId="25" fillId="0" borderId="0" xfId="67" applyFont="1"/>
    <xf numFmtId="0" fontId="3" fillId="0" borderId="0" xfId="0" applyFont="1" applyAlignment="1">
      <alignment horizontal="center"/>
    </xf>
    <xf numFmtId="2" fontId="4" fillId="0" borderId="0" xfId="67" applyNumberFormat="1" applyFont="1" applyAlignment="1">
      <alignment horizontal="center"/>
    </xf>
    <xf numFmtId="2" fontId="25" fillId="0" borderId="0" xfId="67" applyNumberFormat="1" applyFont="1"/>
    <xf numFmtId="2" fontId="0" fillId="0" borderId="0" xfId="0" applyNumberFormat="1"/>
    <xf numFmtId="2" fontId="3" fillId="0" borderId="0" xfId="0" applyNumberFormat="1" applyFont="1"/>
    <xf numFmtId="1" fontId="3" fillId="0" borderId="0" xfId="67" applyNumberFormat="1" applyFont="1" applyAlignment="1">
      <alignment horizontal="left"/>
    </xf>
    <xf numFmtId="1" fontId="3" fillId="0" borderId="0" xfId="67" applyNumberFormat="1" applyFont="1"/>
    <xf numFmtId="1" fontId="3" fillId="0" borderId="0" xfId="0" applyNumberFormat="1" applyFont="1"/>
    <xf numFmtId="1" fontId="0" fillId="0" borderId="0" xfId="0" applyNumberFormat="1"/>
    <xf numFmtId="1" fontId="3" fillId="0" borderId="0" xfId="67" applyNumberFormat="1" applyFont="1" applyAlignment="1">
      <alignment horizontal="center"/>
    </xf>
    <xf numFmtId="1" fontId="24" fillId="0" borderId="0" xfId="67" applyNumberFormat="1" applyFont="1"/>
    <xf numFmtId="1" fontId="25" fillId="0" borderId="0" xfId="67" applyNumberFormat="1" applyFont="1"/>
    <xf numFmtId="0" fontId="23" fillId="0" borderId="0" xfId="67" applyFont="1" applyAlignment="1">
      <alignment horizontal="center"/>
    </xf>
    <xf numFmtId="0" fontId="4" fillId="0" borderId="0" xfId="67" applyFont="1" applyAlignment="1">
      <alignment horizontal="left" vertical="center"/>
    </xf>
    <xf numFmtId="0" fontId="4" fillId="0" borderId="0" xfId="67" applyFont="1" applyAlignment="1">
      <alignment horizontal="right" vertical="center"/>
    </xf>
    <xf numFmtId="0" fontId="23" fillId="0" borderId="15" xfId="67" applyFont="1" applyBorder="1" applyAlignment="1">
      <alignment horizontal="center" vertical="center" wrapText="1"/>
    </xf>
    <xf numFmtId="0" fontId="23" fillId="0" borderId="15" xfId="67" applyFont="1" applyBorder="1" applyAlignment="1">
      <alignment horizontal="center" vertical="center"/>
    </xf>
    <xf numFmtId="1" fontId="23" fillId="0" borderId="15" xfId="67" applyNumberFormat="1" applyFont="1" applyBorder="1" applyAlignment="1">
      <alignment horizontal="center" vertical="center"/>
    </xf>
    <xf numFmtId="2" fontId="23" fillId="0" borderId="15" xfId="67" applyNumberFormat="1" applyFont="1" applyBorder="1" applyAlignment="1">
      <alignment horizontal="center" vertical="center" wrapText="1"/>
    </xf>
    <xf numFmtId="1" fontId="23" fillId="0" borderId="15" xfId="67" applyNumberFormat="1" applyFont="1" applyBorder="1" applyAlignment="1">
      <alignment horizontal="center" vertical="center" wrapText="1"/>
    </xf>
    <xf numFmtId="17" fontId="2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3" fontId="4" fillId="0" borderId="15" xfId="0" applyNumberFormat="1" applyFont="1" applyBorder="1" applyAlignment="1">
      <alignment horizontal="right"/>
    </xf>
    <xf numFmtId="2" fontId="4" fillId="0" borderId="15" xfId="0" applyNumberFormat="1" applyFont="1" applyBorder="1" applyAlignment="1">
      <alignment horizontal="center"/>
    </xf>
    <xf numFmtId="3" fontId="24" fillId="0" borderId="15" xfId="0" applyNumberFormat="1" applyFont="1" applyBorder="1" applyAlignment="1">
      <alignment horizontal="right"/>
    </xf>
    <xf numFmtId="2" fontId="24" fillId="0" borderId="1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33" borderId="2" xfId="67" applyFont="1" applyFill="1" applyBorder="1"/>
    <xf numFmtId="0" fontId="38" fillId="0" borderId="15" xfId="67" applyFont="1" applyBorder="1" applyAlignment="1">
      <alignment horizontal="center" vertical="center"/>
    </xf>
    <xf numFmtId="1" fontId="38" fillId="0" borderId="15" xfId="67" applyNumberFormat="1" applyFont="1" applyBorder="1" applyAlignment="1">
      <alignment horizontal="center" vertical="center"/>
    </xf>
    <xf numFmtId="17" fontId="38" fillId="0" borderId="15" xfId="0" applyNumberFormat="1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/>
    </xf>
    <xf numFmtId="2" fontId="4" fillId="0" borderId="15" xfId="0" applyNumberFormat="1" applyFont="1" applyBorder="1"/>
    <xf numFmtId="3" fontId="4" fillId="0" borderId="15" xfId="0" applyNumberFormat="1" applyFont="1" applyBorder="1"/>
    <xf numFmtId="0" fontId="40" fillId="0" borderId="15" xfId="0" applyFont="1" applyBorder="1"/>
    <xf numFmtId="0" fontId="40" fillId="0" borderId="0" xfId="0" applyFont="1"/>
    <xf numFmtId="3" fontId="23" fillId="0" borderId="15" xfId="0" applyNumberFormat="1" applyFont="1" applyBorder="1" applyAlignment="1">
      <alignment horizontal="right"/>
    </xf>
    <xf numFmtId="2" fontId="23" fillId="0" borderId="15" xfId="0" applyNumberFormat="1" applyFont="1" applyBorder="1"/>
    <xf numFmtId="3" fontId="23" fillId="0" borderId="15" xfId="0" applyNumberFormat="1" applyFont="1" applyBorder="1"/>
    <xf numFmtId="0" fontId="3" fillId="0" borderId="15" xfId="0" applyFont="1" applyBorder="1"/>
    <xf numFmtId="0" fontId="23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left"/>
    </xf>
    <xf numFmtId="2" fontId="39" fillId="0" borderId="12" xfId="0" applyNumberFormat="1" applyFont="1" applyBorder="1" applyAlignment="1">
      <alignment horizontal="center" vertical="center" wrapText="1"/>
    </xf>
    <xf numFmtId="2" fontId="39" fillId="0" borderId="16" xfId="0" applyNumberFormat="1" applyFont="1" applyBorder="1" applyAlignment="1">
      <alignment horizontal="center" vertical="center" wrapText="1"/>
    </xf>
    <xf numFmtId="0" fontId="38" fillId="0" borderId="12" xfId="67" applyFont="1" applyBorder="1" applyAlignment="1">
      <alignment horizontal="center" vertical="center" wrapText="1"/>
    </xf>
    <xf numFmtId="0" fontId="38" fillId="0" borderId="16" xfId="67" applyFont="1" applyBorder="1" applyAlignment="1">
      <alignment horizontal="center" vertical="center" wrapText="1"/>
    </xf>
    <xf numFmtId="0" fontId="39" fillId="0" borderId="13" xfId="67" applyFont="1" applyBorder="1" applyAlignment="1">
      <alignment horizontal="center" vertical="center" wrapText="1"/>
    </xf>
    <xf numFmtId="0" fontId="39" fillId="0" borderId="14" xfId="67" applyFont="1" applyBorder="1" applyAlignment="1">
      <alignment horizontal="center" vertical="center" wrapText="1"/>
    </xf>
    <xf numFmtId="0" fontId="39" fillId="0" borderId="1" xfId="67" applyFont="1" applyBorder="1" applyAlignment="1">
      <alignment horizontal="center" vertical="center" wrapText="1"/>
    </xf>
    <xf numFmtId="0" fontId="38" fillId="0" borderId="15" xfId="67" applyFont="1" applyBorder="1" applyAlignment="1">
      <alignment horizontal="center" vertical="center" wrapText="1"/>
    </xf>
    <xf numFmtId="0" fontId="38" fillId="0" borderId="15" xfId="67" applyFont="1" applyBorder="1" applyAlignment="1">
      <alignment horizontal="center" vertical="center"/>
    </xf>
    <xf numFmtId="0" fontId="24" fillId="0" borderId="0" xfId="67" applyFont="1" applyAlignment="1">
      <alignment horizontal="center"/>
    </xf>
    <xf numFmtId="0" fontId="26" fillId="0" borderId="0" xfId="0" applyFont="1" applyAlignment="1">
      <alignment horizontal="right"/>
    </xf>
    <xf numFmtId="0" fontId="38" fillId="0" borderId="13" xfId="67" applyFont="1" applyBorder="1" applyAlignment="1">
      <alignment horizontal="center" vertical="center" wrapText="1"/>
    </xf>
    <xf numFmtId="0" fontId="38" fillId="0" borderId="1" xfId="67" applyFont="1" applyBorder="1" applyAlignment="1">
      <alignment horizontal="center" vertical="center" wrapText="1"/>
    </xf>
    <xf numFmtId="2" fontId="38" fillId="0" borderId="13" xfId="67" applyNumberFormat="1" applyFont="1" applyBorder="1" applyAlignment="1">
      <alignment horizontal="center" vertical="center" wrapText="1"/>
    </xf>
    <xf numFmtId="2" fontId="38" fillId="0" borderId="1" xfId="67" applyNumberFormat="1" applyFont="1" applyBorder="1" applyAlignment="1">
      <alignment horizontal="center" vertical="center" wrapText="1"/>
    </xf>
    <xf numFmtId="0" fontId="38" fillId="33" borderId="15" xfId="67" applyFont="1" applyFill="1" applyBorder="1" applyAlignment="1">
      <alignment horizontal="center" vertical="center" wrapText="1"/>
    </xf>
    <xf numFmtId="0" fontId="38" fillId="0" borderId="0" xfId="0" applyFont="1"/>
    <xf numFmtId="0" fontId="38" fillId="0" borderId="1" xfId="67" applyFont="1" applyBorder="1" applyAlignment="1">
      <alignment horizontal="center" vertical="center"/>
    </xf>
    <xf numFmtId="0" fontId="38" fillId="0" borderId="13" xfId="67" applyFont="1" applyBorder="1" applyAlignment="1">
      <alignment horizontal="center" vertical="center"/>
    </xf>
    <xf numFmtId="0" fontId="24" fillId="0" borderId="15" xfId="0" applyFont="1" applyBorder="1" applyAlignment="1">
      <alignment horizontal="center"/>
    </xf>
    <xf numFmtId="0" fontId="24" fillId="0" borderId="15" xfId="0" applyFont="1" applyBorder="1" applyAlignment="1">
      <alignment horizontal="left"/>
    </xf>
    <xf numFmtId="0" fontId="22" fillId="0" borderId="0" xfId="0" applyFont="1" applyAlignment="1">
      <alignment horizontal="right"/>
    </xf>
    <xf numFmtId="0" fontId="37" fillId="0" borderId="0" xfId="67" applyFont="1" applyAlignment="1">
      <alignment horizontal="center"/>
    </xf>
    <xf numFmtId="0" fontId="23" fillId="0" borderId="15" xfId="67" applyFont="1" applyBorder="1" applyAlignment="1">
      <alignment horizontal="center" vertical="center" wrapText="1"/>
    </xf>
    <xf numFmtId="0" fontId="23" fillId="0" borderId="15" xfId="0" applyFont="1" applyBorder="1"/>
    <xf numFmtId="0" fontId="23" fillId="0" borderId="15" xfId="67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17" fontId="23" fillId="0" borderId="15" xfId="67" applyNumberFormat="1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 wrapText="1"/>
    </xf>
  </cellXfs>
  <cellStyles count="120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31" builtinId="29" customBuiltin="1"/>
    <cellStyle name="Accent2" xfId="32" builtinId="33" customBuiltin="1"/>
    <cellStyle name="Accent3" xfId="33" builtinId="37" customBuiltin="1"/>
    <cellStyle name="Accent4" xfId="34" builtinId="41" customBuiltin="1"/>
    <cellStyle name="Accent5" xfId="35" builtinId="45" customBuiltin="1"/>
    <cellStyle name="Accent6" xfId="36" builtinId="49" customBuiltin="1"/>
    <cellStyle name="Bad" xfId="37" builtinId="27" customBuiltin="1"/>
    <cellStyle name="Calculation" xfId="38" builtinId="22" customBuiltin="1"/>
    <cellStyle name="Check Cell" xfId="39" builtinId="23" customBuiltin="1"/>
    <cellStyle name="Comma 2" xfId="40" xr:uid="{00000000-0005-0000-0000-000027000000}"/>
    <cellStyle name="Comma 3" xfId="41" xr:uid="{00000000-0005-0000-0000-000028000000}"/>
    <cellStyle name="Comma 4" xfId="42" xr:uid="{00000000-0005-0000-0000-000029000000}"/>
    <cellStyle name="Excel Built-in Normal" xfId="43" xr:uid="{00000000-0005-0000-0000-00002A000000}"/>
    <cellStyle name="Excel Built-in Normal 2" xfId="44" xr:uid="{00000000-0005-0000-0000-00002B000000}"/>
    <cellStyle name="Explanatory Text" xfId="45" builtinId="53" customBuiltin="1"/>
    <cellStyle name="Followed Hyperlink" xfId="46" builtinId="9" customBuiltin="1"/>
    <cellStyle name="Good" xfId="47" builtinId="26" customBuiltin="1"/>
    <cellStyle name="Heading 1" xfId="48" builtinId="16" customBuiltin="1"/>
    <cellStyle name="Heading 1 2" xfId="49" xr:uid="{00000000-0005-0000-0000-000030000000}"/>
    <cellStyle name="Heading 1 2 2" xfId="50" xr:uid="{00000000-0005-0000-0000-000031000000}"/>
    <cellStyle name="Heading 1 3" xfId="51" xr:uid="{00000000-0005-0000-0000-000032000000}"/>
    <cellStyle name="Heading 1 4" xfId="52" xr:uid="{00000000-0005-0000-0000-000033000000}"/>
    <cellStyle name="Heading 2" xfId="53" builtinId="17" customBuiltin="1"/>
    <cellStyle name="Heading 2 2" xfId="54" xr:uid="{00000000-0005-0000-0000-000035000000}"/>
    <cellStyle name="Heading 2 2 2" xfId="55" xr:uid="{00000000-0005-0000-0000-000036000000}"/>
    <cellStyle name="Heading 2 3" xfId="56" xr:uid="{00000000-0005-0000-0000-000037000000}"/>
    <cellStyle name="Heading 2 4" xfId="57" xr:uid="{00000000-0005-0000-0000-000038000000}"/>
    <cellStyle name="Heading 3" xfId="58" builtinId="18" customBuiltin="1"/>
    <cellStyle name="Heading 4" xfId="59" builtinId="19" customBuiltin="1"/>
    <cellStyle name="Hyperlink" xfId="60" builtinId="8" customBuiltin="1"/>
    <cellStyle name="Hyperlink 2" xfId="61" xr:uid="{00000000-0005-0000-0000-00003C000000}"/>
    <cellStyle name="Hyperlink 3" xfId="62" xr:uid="{00000000-0005-0000-0000-00003D000000}"/>
    <cellStyle name="Input" xfId="63" builtinId="20" customBuiltin="1"/>
    <cellStyle name="Linked Cell" xfId="64" builtinId="24" customBuiltin="1"/>
    <cellStyle name="Neutral" xfId="65" builtinId="28" customBuiltin="1"/>
    <cellStyle name="Normal" xfId="0" builtinId="0"/>
    <cellStyle name="Normal 190" xfId="66" xr:uid="{00000000-0005-0000-0000-000042000000}"/>
    <cellStyle name="Normal 2" xfId="67" xr:uid="{00000000-0005-0000-0000-000043000000}"/>
    <cellStyle name="Normal 2 2" xfId="68" xr:uid="{00000000-0005-0000-0000-000044000000}"/>
    <cellStyle name="Normal 2 2 2" xfId="69" xr:uid="{00000000-0005-0000-0000-000045000000}"/>
    <cellStyle name="Normal 2 2 2 2" xfId="70" xr:uid="{00000000-0005-0000-0000-000046000000}"/>
    <cellStyle name="Normal 2 2 2 2 2" xfId="71" xr:uid="{00000000-0005-0000-0000-000047000000}"/>
    <cellStyle name="Normal 2 2 2 2 3" xfId="72" xr:uid="{00000000-0005-0000-0000-000048000000}"/>
    <cellStyle name="Normal 2 2 2 2 4" xfId="73" xr:uid="{00000000-0005-0000-0000-000049000000}"/>
    <cellStyle name="Normal 2 2 2 3" xfId="74" xr:uid="{00000000-0005-0000-0000-00004A000000}"/>
    <cellStyle name="Normal 2 2 3" xfId="75" xr:uid="{00000000-0005-0000-0000-00004B000000}"/>
    <cellStyle name="Normal 2 2 4" xfId="76" xr:uid="{00000000-0005-0000-0000-00004C000000}"/>
    <cellStyle name="Normal 2 2 5" xfId="77" xr:uid="{00000000-0005-0000-0000-00004D000000}"/>
    <cellStyle name="Normal 2 2 6" xfId="78" xr:uid="{00000000-0005-0000-0000-00004E000000}"/>
    <cellStyle name="Normal 2 3" xfId="79" xr:uid="{00000000-0005-0000-0000-00004F000000}"/>
    <cellStyle name="Normal 2 3 2" xfId="80" xr:uid="{00000000-0005-0000-0000-000050000000}"/>
    <cellStyle name="Normal 2 3 2 2" xfId="81" xr:uid="{00000000-0005-0000-0000-000051000000}"/>
    <cellStyle name="Normal 2 3 2 3" xfId="82" xr:uid="{00000000-0005-0000-0000-000052000000}"/>
    <cellStyle name="Normal 2 3 3" xfId="83" xr:uid="{00000000-0005-0000-0000-000053000000}"/>
    <cellStyle name="Normal 2 3 4" xfId="84" xr:uid="{00000000-0005-0000-0000-000054000000}"/>
    <cellStyle name="Normal 2 4" xfId="85" xr:uid="{00000000-0005-0000-0000-000055000000}"/>
    <cellStyle name="Normal 2 5" xfId="86" xr:uid="{00000000-0005-0000-0000-000056000000}"/>
    <cellStyle name="Normal 2 6" xfId="87" xr:uid="{00000000-0005-0000-0000-000057000000}"/>
    <cellStyle name="Normal 224" xfId="88" xr:uid="{00000000-0005-0000-0000-000058000000}"/>
    <cellStyle name="Normal 225" xfId="89" xr:uid="{00000000-0005-0000-0000-000059000000}"/>
    <cellStyle name="Normal 226" xfId="90" xr:uid="{00000000-0005-0000-0000-00005A000000}"/>
    <cellStyle name="Normal 227" xfId="91" xr:uid="{00000000-0005-0000-0000-00005B000000}"/>
    <cellStyle name="Normal 228" xfId="92" xr:uid="{00000000-0005-0000-0000-00005C000000}"/>
    <cellStyle name="Normal 230" xfId="93" xr:uid="{00000000-0005-0000-0000-00005D000000}"/>
    <cellStyle name="Normal 231" xfId="94" xr:uid="{00000000-0005-0000-0000-00005E000000}"/>
    <cellStyle name="Normal 232" xfId="95" xr:uid="{00000000-0005-0000-0000-00005F000000}"/>
    <cellStyle name="Normal 233" xfId="96" xr:uid="{00000000-0005-0000-0000-000060000000}"/>
    <cellStyle name="Normal 234" xfId="97" xr:uid="{00000000-0005-0000-0000-000061000000}"/>
    <cellStyle name="Normal 235" xfId="98" xr:uid="{00000000-0005-0000-0000-000062000000}"/>
    <cellStyle name="Normal 238" xfId="99" xr:uid="{00000000-0005-0000-0000-000063000000}"/>
    <cellStyle name="Normal 239" xfId="100" xr:uid="{00000000-0005-0000-0000-000064000000}"/>
    <cellStyle name="Normal 3" xfId="101" xr:uid="{00000000-0005-0000-0000-000065000000}"/>
    <cellStyle name="Normal 3 2" xfId="102" xr:uid="{00000000-0005-0000-0000-000066000000}"/>
    <cellStyle name="Normal 3 2 2" xfId="103" xr:uid="{00000000-0005-0000-0000-000067000000}"/>
    <cellStyle name="Normal 3 2 3" xfId="104" xr:uid="{00000000-0005-0000-0000-000068000000}"/>
    <cellStyle name="Normal 3 3" xfId="105" xr:uid="{00000000-0005-0000-0000-000069000000}"/>
    <cellStyle name="Normal 3 4" xfId="106" xr:uid="{00000000-0005-0000-0000-00006A000000}"/>
    <cellStyle name="Normal 4" xfId="107" xr:uid="{00000000-0005-0000-0000-00006B000000}"/>
    <cellStyle name="Normal 5" xfId="108" xr:uid="{00000000-0005-0000-0000-00006C000000}"/>
    <cellStyle name="Normal 6" xfId="109" xr:uid="{00000000-0005-0000-0000-00006D000000}"/>
    <cellStyle name="Normal 7" xfId="110" xr:uid="{00000000-0005-0000-0000-00006E000000}"/>
    <cellStyle name="Normal 8" xfId="111" xr:uid="{00000000-0005-0000-0000-00006F000000}"/>
    <cellStyle name="Normal 9" xfId="112" xr:uid="{00000000-0005-0000-0000-000070000000}"/>
    <cellStyle name="Note 2" xfId="113" xr:uid="{00000000-0005-0000-0000-000071000000}"/>
    <cellStyle name="Note 3" xfId="114" xr:uid="{00000000-0005-0000-0000-000072000000}"/>
    <cellStyle name="Output" xfId="115" builtinId="21" customBuiltin="1"/>
    <cellStyle name="Percent 2" xfId="116" xr:uid="{00000000-0005-0000-0000-000074000000}"/>
    <cellStyle name="Title" xfId="117" builtinId="15" customBuiltin="1"/>
    <cellStyle name="Total" xfId="118" builtinId="25" customBuiltin="1"/>
    <cellStyle name="Warning Text" xfId="119" builtinId="11" customBuiltin="1"/>
  </cellStyles>
  <dxfs count="7"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4" tint="-0.249977111117893"/>
      </font>
    </dxf>
    <dxf>
      <font>
        <b/>
        <color theme="4" tint="-0.249977111117893"/>
      </font>
    </dxf>
    <dxf>
      <font>
        <b/>
        <i val="0"/>
      </font>
      <border>
        <top style="double">
          <color theme="4"/>
        </top>
      </border>
    </dxf>
    <dxf>
      <font>
        <color theme="2" tint="-0.749961851863155"/>
      </font>
      <border>
        <left/>
        <right/>
        <vertical/>
        <horizontal/>
      </border>
    </dxf>
    <dxf>
      <font>
        <color theme="4" tint="-0.249977111117893"/>
      </font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 style="thin">
          <color theme="4" tint="0.59996337778862885"/>
        </vertical>
        <horizontal style="thin">
          <color theme="4" tint="0.59996337778862885"/>
        </horizontal>
      </border>
    </dxf>
  </dxfs>
  <tableStyles count="1" defaultTableStyle="TableStyleMedium9" defaultPivotStyle="PivotStyleLight16">
    <tableStyle name="Sales Invoice Table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60"/>
  <sheetViews>
    <sheetView tabSelected="1" view="pageBreakPreview" zoomScale="90" zoomScaleNormal="90" zoomScaleSheetLayoutView="90" workbookViewId="0">
      <selection activeCell="A2" sqref="A2:Q2"/>
    </sheetView>
  </sheetViews>
  <sheetFormatPr defaultRowHeight="15" x14ac:dyDescent="0.25"/>
  <cols>
    <col min="1" max="1" width="6.42578125" style="10" customWidth="1"/>
    <col min="2" max="2" width="20.5703125" style="2" customWidth="1"/>
    <col min="3" max="3" width="23" style="2" customWidth="1"/>
    <col min="4" max="4" width="18.5703125" style="2" customWidth="1"/>
    <col min="5" max="5" width="20.7109375" style="17" customWidth="1"/>
    <col min="6" max="6" width="18" style="2" customWidth="1"/>
    <col min="7" max="7" width="20.7109375" style="17" customWidth="1"/>
    <col min="8" max="8" width="17.7109375" style="2" customWidth="1"/>
    <col min="9" max="9" width="20.7109375" style="17" customWidth="1"/>
    <col min="10" max="10" width="17.7109375" style="2" customWidth="1"/>
    <col min="11" max="11" width="21.42578125" style="17" customWidth="1"/>
    <col min="12" max="13" width="16.28515625" style="17" customWidth="1"/>
    <col min="14" max="14" width="16" style="14" customWidth="1"/>
    <col min="15" max="15" width="16.28515625" style="17" customWidth="1"/>
    <col min="16" max="16" width="16" style="17" customWidth="1"/>
    <col min="17" max="17" width="13.85546875" style="14" customWidth="1"/>
    <col min="18" max="18" width="12" style="2" hidden="1" customWidth="1"/>
    <col min="19" max="19" width="11.140625" style="2" hidden="1" customWidth="1"/>
    <col min="20" max="32" width="9.140625" style="2" hidden="1" customWidth="1"/>
    <col min="33" max="33" width="0.85546875" style="2" customWidth="1"/>
    <col min="34" max="34" width="9.5703125" style="2" customWidth="1"/>
    <col min="35" max="35" width="9.140625" style="2" customWidth="1"/>
    <col min="36" max="16384" width="9.140625" style="2"/>
  </cols>
  <sheetData>
    <row r="1" spans="1:23" ht="27" x14ac:dyDescent="0.5">
      <c r="A1" s="74" t="s">
        <v>83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23" ht="24.75" x14ac:dyDescent="0.5">
      <c r="A2" s="75" t="s">
        <v>79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23" ht="22.5" x14ac:dyDescent="0.4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11" t="s">
        <v>0</v>
      </c>
    </row>
    <row r="4" spans="1:23" ht="15.75" x14ac:dyDescent="0.25">
      <c r="A4" s="7"/>
      <c r="B4" s="1"/>
      <c r="C4" s="1"/>
      <c r="D4" s="1"/>
      <c r="E4" s="15"/>
      <c r="F4" s="3"/>
      <c r="G4" s="15"/>
      <c r="H4" s="1"/>
      <c r="I4" s="15"/>
      <c r="J4" s="1"/>
      <c r="K4" s="15"/>
      <c r="L4" s="15"/>
      <c r="M4" s="15"/>
      <c r="N4" s="23"/>
      <c r="O4" s="15"/>
      <c r="Q4" s="24" t="s">
        <v>78</v>
      </c>
    </row>
    <row r="5" spans="1:23" ht="15" customHeight="1" x14ac:dyDescent="0.25">
      <c r="A5" s="76" t="s">
        <v>1</v>
      </c>
      <c r="B5" s="76" t="s">
        <v>2</v>
      </c>
      <c r="C5" s="76" t="s">
        <v>42</v>
      </c>
      <c r="D5" s="80" t="s">
        <v>3</v>
      </c>
      <c r="E5" s="78"/>
      <c r="F5" s="78"/>
      <c r="G5" s="78"/>
      <c r="H5" s="78"/>
      <c r="I5" s="78"/>
      <c r="J5" s="78"/>
      <c r="K5" s="78"/>
      <c r="L5" s="81" t="s">
        <v>4</v>
      </c>
      <c r="M5" s="81"/>
      <c r="N5" s="81"/>
      <c r="O5" s="81" t="s">
        <v>5</v>
      </c>
      <c r="P5" s="81"/>
      <c r="Q5" s="81"/>
      <c r="R5" s="2" t="s">
        <v>6</v>
      </c>
      <c r="S5" s="2" t="s">
        <v>7</v>
      </c>
      <c r="T5" s="2" t="s">
        <v>8</v>
      </c>
      <c r="U5" s="2" t="s">
        <v>9</v>
      </c>
      <c r="V5" s="2" t="s">
        <v>10</v>
      </c>
      <c r="W5" s="2" t="s">
        <v>11</v>
      </c>
    </row>
    <row r="6" spans="1:23" ht="27.75" customHeight="1" x14ac:dyDescent="0.45">
      <c r="A6" s="76"/>
      <c r="B6" s="76"/>
      <c r="C6" s="76"/>
      <c r="D6" s="76" t="s">
        <v>12</v>
      </c>
      <c r="E6" s="77"/>
      <c r="F6" s="78" t="s">
        <v>13</v>
      </c>
      <c r="G6" s="79"/>
      <c r="H6" s="78" t="s">
        <v>14</v>
      </c>
      <c r="I6" s="79"/>
      <c r="J6" s="76" t="s">
        <v>15</v>
      </c>
      <c r="K6" s="76"/>
      <c r="L6" s="81"/>
      <c r="M6" s="81"/>
      <c r="N6" s="81"/>
      <c r="O6" s="81"/>
      <c r="P6" s="81"/>
      <c r="Q6" s="81"/>
    </row>
    <row r="7" spans="1:23" s="6" customFormat="1" ht="38.25" customHeight="1" x14ac:dyDescent="0.25">
      <c r="A7" s="76"/>
      <c r="B7" s="76"/>
      <c r="C7" s="76"/>
      <c r="D7" s="26" t="s">
        <v>16</v>
      </c>
      <c r="E7" s="27" t="s">
        <v>17</v>
      </c>
      <c r="F7" s="28" t="s">
        <v>16</v>
      </c>
      <c r="G7" s="27" t="s">
        <v>17</v>
      </c>
      <c r="H7" s="25" t="s">
        <v>16</v>
      </c>
      <c r="I7" s="27" t="s">
        <v>17</v>
      </c>
      <c r="J7" s="25" t="s">
        <v>16</v>
      </c>
      <c r="K7" s="29" t="s">
        <v>17</v>
      </c>
      <c r="L7" s="30" t="s">
        <v>18</v>
      </c>
      <c r="M7" s="30" t="s">
        <v>19</v>
      </c>
      <c r="N7" s="30" t="s">
        <v>20</v>
      </c>
      <c r="O7" s="30" t="str">
        <f>L7</f>
        <v>March 2025</v>
      </c>
      <c r="P7" s="30" t="str">
        <f>M7</f>
        <v>Dec. 2025</v>
      </c>
      <c r="Q7" s="30" t="str">
        <f>N7</f>
        <v>March 2026</v>
      </c>
    </row>
    <row r="8" spans="1:23" s="10" customFormat="1" ht="15.75" x14ac:dyDescent="0.25">
      <c r="A8" s="31">
        <v>1</v>
      </c>
      <c r="B8" s="32" t="s">
        <v>43</v>
      </c>
      <c r="C8" s="33">
        <v>40326258</v>
      </c>
      <c r="D8" s="33">
        <v>320993</v>
      </c>
      <c r="E8" s="33">
        <v>1477855</v>
      </c>
      <c r="F8" s="33">
        <v>331960</v>
      </c>
      <c r="G8" s="33">
        <v>10176286</v>
      </c>
      <c r="H8" s="33">
        <v>296068</v>
      </c>
      <c r="I8" s="33">
        <v>4213164</v>
      </c>
      <c r="J8" s="33">
        <v>949021</v>
      </c>
      <c r="K8" s="33">
        <v>15867306</v>
      </c>
      <c r="L8" s="34">
        <f t="shared" ref="L8:L41" si="0">(U8/S8)*100</f>
        <v>4.3408928184080144</v>
      </c>
      <c r="M8" s="34">
        <f t="shared" ref="M8:M41" si="1">(T8/R8)*100</f>
        <v>3.8157236632797575</v>
      </c>
      <c r="N8" s="34">
        <f t="shared" ref="N8:N41" si="2">(E8/C8)*100</f>
        <v>3.6647461810118855</v>
      </c>
      <c r="O8" s="34">
        <f t="shared" ref="O8:O41" si="3">(W8/S8)*100</f>
        <v>37.10769650869922</v>
      </c>
      <c r="P8" s="34">
        <f t="shared" ref="P8:P41" si="4">(V8/R8)*100</f>
        <v>38.804814660680847</v>
      </c>
      <c r="Q8" s="34">
        <f t="shared" ref="Q8:Q41" si="5">(K8/C8)*100</f>
        <v>39.347330466417191</v>
      </c>
      <c r="R8" s="10">
        <v>38953607</v>
      </c>
      <c r="S8" s="10">
        <v>34087066</v>
      </c>
      <c r="T8" s="10">
        <v>1486362</v>
      </c>
      <c r="U8" s="10">
        <v>1479683</v>
      </c>
      <c r="V8" s="10">
        <v>15115875</v>
      </c>
      <c r="W8" s="10">
        <v>12648925</v>
      </c>
    </row>
    <row r="9" spans="1:23" s="10" customFormat="1" ht="15.75" x14ac:dyDescent="0.25">
      <c r="A9" s="31">
        <v>2</v>
      </c>
      <c r="B9" s="32" t="s">
        <v>44</v>
      </c>
      <c r="C9" s="33">
        <v>1050084</v>
      </c>
      <c r="D9" s="33">
        <v>151495</v>
      </c>
      <c r="E9" s="33">
        <v>670657</v>
      </c>
      <c r="F9" s="33">
        <v>18738</v>
      </c>
      <c r="G9" s="33">
        <v>178032</v>
      </c>
      <c r="H9" s="33">
        <v>11957</v>
      </c>
      <c r="I9" s="33">
        <v>70627</v>
      </c>
      <c r="J9" s="33">
        <v>182190</v>
      </c>
      <c r="K9" s="33">
        <v>919316</v>
      </c>
      <c r="L9" s="34">
        <f t="shared" si="0"/>
        <v>68.259338579486112</v>
      </c>
      <c r="M9" s="34">
        <f t="shared" si="1"/>
        <v>65.740526908266943</v>
      </c>
      <c r="N9" s="34">
        <f t="shared" si="2"/>
        <v>63.866985879224899</v>
      </c>
      <c r="O9" s="34">
        <f t="shared" si="3"/>
        <v>89.381336960587035</v>
      </c>
      <c r="P9" s="34">
        <f t="shared" si="4"/>
        <v>88.523487663118843</v>
      </c>
      <c r="Q9" s="34">
        <f t="shared" si="5"/>
        <v>87.546901009823969</v>
      </c>
      <c r="R9" s="10">
        <v>1034905</v>
      </c>
      <c r="S9" s="10">
        <v>927791</v>
      </c>
      <c r="T9" s="10">
        <v>680352</v>
      </c>
      <c r="U9" s="10">
        <v>633304</v>
      </c>
      <c r="V9" s="10">
        <v>916134</v>
      </c>
      <c r="W9" s="10">
        <v>829272</v>
      </c>
    </row>
    <row r="10" spans="1:23" s="10" customFormat="1" ht="15.75" x14ac:dyDescent="0.25">
      <c r="A10" s="31">
        <v>3</v>
      </c>
      <c r="B10" s="32" t="s">
        <v>45</v>
      </c>
      <c r="C10" s="33">
        <v>1975371</v>
      </c>
      <c r="D10" s="33">
        <v>265257</v>
      </c>
      <c r="E10" s="33">
        <v>496380</v>
      </c>
      <c r="F10" s="33">
        <v>40031</v>
      </c>
      <c r="G10" s="33">
        <v>380260</v>
      </c>
      <c r="H10" s="33">
        <v>42994</v>
      </c>
      <c r="I10" s="33">
        <v>280240</v>
      </c>
      <c r="J10" s="33">
        <v>348282</v>
      </c>
      <c r="K10" s="33">
        <v>1156880</v>
      </c>
      <c r="L10" s="34">
        <f t="shared" si="0"/>
        <v>26.587932639099975</v>
      </c>
      <c r="M10" s="34">
        <f t="shared" si="1"/>
        <v>24.964051494440049</v>
      </c>
      <c r="N10" s="34">
        <f t="shared" si="2"/>
        <v>25.128444226426328</v>
      </c>
      <c r="O10" s="34">
        <f t="shared" si="3"/>
        <v>58.185330496310741</v>
      </c>
      <c r="P10" s="34">
        <f t="shared" si="4"/>
        <v>57.960473606881237</v>
      </c>
      <c r="Q10" s="34">
        <f t="shared" si="5"/>
        <v>58.565201169805569</v>
      </c>
      <c r="R10" s="10">
        <v>1915935</v>
      </c>
      <c r="S10" s="10">
        <v>1704134</v>
      </c>
      <c r="T10" s="10">
        <v>478295</v>
      </c>
      <c r="U10" s="10">
        <v>453094</v>
      </c>
      <c r="V10" s="10">
        <v>1110485</v>
      </c>
      <c r="W10" s="10">
        <v>991556</v>
      </c>
    </row>
    <row r="11" spans="1:23" s="10" customFormat="1" ht="15.75" x14ac:dyDescent="0.25">
      <c r="A11" s="31">
        <v>4</v>
      </c>
      <c r="B11" s="32" t="s">
        <v>46</v>
      </c>
      <c r="C11" s="33">
        <v>632359</v>
      </c>
      <c r="D11" s="33">
        <v>142521</v>
      </c>
      <c r="E11" s="33">
        <v>380432</v>
      </c>
      <c r="F11" s="33">
        <v>11035</v>
      </c>
      <c r="G11" s="33">
        <v>87498</v>
      </c>
      <c r="H11" s="33">
        <v>11766</v>
      </c>
      <c r="I11" s="33">
        <v>85539</v>
      </c>
      <c r="J11" s="33">
        <v>165322</v>
      </c>
      <c r="K11" s="33">
        <v>553470</v>
      </c>
      <c r="L11" s="34">
        <f t="shared" si="0"/>
        <v>59.809356086123941</v>
      </c>
      <c r="M11" s="34">
        <f t="shared" si="1"/>
        <v>58.710892792861145</v>
      </c>
      <c r="N11" s="34">
        <f t="shared" si="2"/>
        <v>60.160763110827865</v>
      </c>
      <c r="O11" s="34">
        <f t="shared" si="3"/>
        <v>83.34933525710052</v>
      </c>
      <c r="P11" s="34">
        <f t="shared" si="4"/>
        <v>84.808622674068531</v>
      </c>
      <c r="Q11" s="34">
        <f t="shared" si="5"/>
        <v>87.524649763820875</v>
      </c>
      <c r="R11" s="10">
        <v>619483</v>
      </c>
      <c r="S11" s="10">
        <v>565557</v>
      </c>
      <c r="T11" s="10">
        <v>363704</v>
      </c>
      <c r="U11" s="10">
        <v>338256</v>
      </c>
      <c r="V11" s="10">
        <v>525375</v>
      </c>
      <c r="W11" s="10">
        <v>471388</v>
      </c>
    </row>
    <row r="12" spans="1:23" s="10" customFormat="1" ht="15.75" x14ac:dyDescent="0.25">
      <c r="A12" s="31">
        <v>5</v>
      </c>
      <c r="B12" s="32" t="s">
        <v>47</v>
      </c>
      <c r="C12" s="33">
        <v>1866231.84</v>
      </c>
      <c r="D12" s="33">
        <v>233371</v>
      </c>
      <c r="E12" s="33">
        <v>922828</v>
      </c>
      <c r="F12" s="33">
        <v>26890</v>
      </c>
      <c r="G12" s="33">
        <v>345308</v>
      </c>
      <c r="H12" s="33">
        <v>24955</v>
      </c>
      <c r="I12" s="33">
        <v>204298</v>
      </c>
      <c r="J12" s="33">
        <v>285216</v>
      </c>
      <c r="K12" s="33">
        <v>1472434</v>
      </c>
      <c r="L12" s="34">
        <f t="shared" si="0"/>
        <v>54.014048508726873</v>
      </c>
      <c r="M12" s="34">
        <f t="shared" si="1"/>
        <v>49.059325855074491</v>
      </c>
      <c r="N12" s="34">
        <f t="shared" si="2"/>
        <v>49.448733014864857</v>
      </c>
      <c r="O12" s="34">
        <f t="shared" si="3"/>
        <v>80.912447922938782</v>
      </c>
      <c r="P12" s="34">
        <f t="shared" si="4"/>
        <v>76.336300291332307</v>
      </c>
      <c r="Q12" s="34">
        <f t="shared" si="5"/>
        <v>78.89877176246226</v>
      </c>
      <c r="R12" s="10">
        <v>1861969.96</v>
      </c>
      <c r="S12" s="10">
        <v>1634133.59</v>
      </c>
      <c r="T12" s="10">
        <v>913469.91</v>
      </c>
      <c r="U12" s="10">
        <v>882661.71</v>
      </c>
      <c r="V12" s="10">
        <v>1421358.98</v>
      </c>
      <c r="W12" s="10">
        <v>1322217.49</v>
      </c>
    </row>
    <row r="13" spans="1:23" s="10" customFormat="1" ht="15.75" x14ac:dyDescent="0.25">
      <c r="A13" s="31">
        <v>6</v>
      </c>
      <c r="B13" s="32" t="s">
        <v>48</v>
      </c>
      <c r="C13" s="33">
        <v>2423696</v>
      </c>
      <c r="D13" s="33">
        <v>110741</v>
      </c>
      <c r="E13" s="33">
        <v>290144</v>
      </c>
      <c r="F13" s="33">
        <v>42540</v>
      </c>
      <c r="G13" s="33">
        <v>843413</v>
      </c>
      <c r="H13" s="33">
        <v>60969</v>
      </c>
      <c r="I13" s="33">
        <v>524726</v>
      </c>
      <c r="J13" s="33">
        <v>214250</v>
      </c>
      <c r="K13" s="33">
        <v>1658283</v>
      </c>
      <c r="L13" s="34">
        <f t="shared" si="0"/>
        <v>12.285534443384737</v>
      </c>
      <c r="M13" s="34">
        <f t="shared" si="1"/>
        <v>12.39864237434551</v>
      </c>
      <c r="N13" s="34">
        <f t="shared" si="2"/>
        <v>11.971138294571597</v>
      </c>
      <c r="O13" s="34">
        <f t="shared" si="3"/>
        <v>62.798703209274663</v>
      </c>
      <c r="P13" s="34">
        <f t="shared" si="4"/>
        <v>67.77973341602673</v>
      </c>
      <c r="Q13" s="34">
        <f t="shared" si="5"/>
        <v>68.419595526831742</v>
      </c>
      <c r="R13" s="10">
        <v>2347628</v>
      </c>
      <c r="S13" s="10">
        <v>2195574</v>
      </c>
      <c r="T13" s="10">
        <v>291074</v>
      </c>
      <c r="U13" s="10">
        <v>269738</v>
      </c>
      <c r="V13" s="10">
        <v>1591216</v>
      </c>
      <c r="W13" s="10">
        <v>1378792</v>
      </c>
    </row>
    <row r="14" spans="1:23" s="10" customFormat="1" ht="15.75" x14ac:dyDescent="0.25">
      <c r="A14" s="31">
        <v>7</v>
      </c>
      <c r="B14" s="32" t="s">
        <v>49</v>
      </c>
      <c r="C14" s="33">
        <v>2138843</v>
      </c>
      <c r="D14" s="33">
        <v>112147</v>
      </c>
      <c r="E14" s="33">
        <v>539790</v>
      </c>
      <c r="F14" s="33">
        <v>45112</v>
      </c>
      <c r="G14" s="33">
        <v>767607</v>
      </c>
      <c r="H14" s="33">
        <v>55215</v>
      </c>
      <c r="I14" s="33">
        <v>345334</v>
      </c>
      <c r="J14" s="33">
        <v>212474</v>
      </c>
      <c r="K14" s="33">
        <v>1652731</v>
      </c>
      <c r="L14" s="34">
        <f t="shared" si="0"/>
        <v>25.3862251763471</v>
      </c>
      <c r="M14" s="34">
        <f t="shared" si="1"/>
        <v>27.494432820767088</v>
      </c>
      <c r="N14" s="34">
        <f t="shared" si="2"/>
        <v>25.237476523522297</v>
      </c>
      <c r="O14" s="34">
        <f t="shared" si="3"/>
        <v>73.453806467655667</v>
      </c>
      <c r="P14" s="34">
        <f t="shared" si="4"/>
        <v>79.27179019856878</v>
      </c>
      <c r="Q14" s="34">
        <f t="shared" si="5"/>
        <v>77.272198099626763</v>
      </c>
      <c r="R14" s="10">
        <v>2065229</v>
      </c>
      <c r="S14" s="10">
        <v>1817722</v>
      </c>
      <c r="T14" s="10">
        <v>567823</v>
      </c>
      <c r="U14" s="10">
        <v>461451</v>
      </c>
      <c r="V14" s="10">
        <v>1637144</v>
      </c>
      <c r="W14" s="10">
        <v>1335186</v>
      </c>
    </row>
    <row r="15" spans="1:23" s="10" customFormat="1" ht="15.75" x14ac:dyDescent="0.25">
      <c r="A15" s="31">
        <v>8</v>
      </c>
      <c r="B15" s="32" t="s">
        <v>50</v>
      </c>
      <c r="C15" s="33">
        <v>356890</v>
      </c>
      <c r="D15" s="33">
        <v>69849</v>
      </c>
      <c r="E15" s="33">
        <v>252910</v>
      </c>
      <c r="F15" s="33">
        <v>9952</v>
      </c>
      <c r="G15" s="33">
        <v>63264</v>
      </c>
      <c r="H15" s="33">
        <v>9015</v>
      </c>
      <c r="I15" s="33">
        <v>32067</v>
      </c>
      <c r="J15" s="33">
        <v>88816</v>
      </c>
      <c r="K15" s="33">
        <v>348242</v>
      </c>
      <c r="L15" s="34">
        <f t="shared" si="0"/>
        <v>73.982822792266916</v>
      </c>
      <c r="M15" s="34">
        <f t="shared" si="1"/>
        <v>72.264704806239081</v>
      </c>
      <c r="N15" s="34">
        <f t="shared" si="2"/>
        <v>70.864972400459521</v>
      </c>
      <c r="O15" s="34">
        <f t="shared" si="3"/>
        <v>97.049884860493762</v>
      </c>
      <c r="P15" s="34">
        <f t="shared" si="4"/>
        <v>97.057209358614614</v>
      </c>
      <c r="Q15" s="34">
        <f t="shared" si="5"/>
        <v>97.576844405839338</v>
      </c>
      <c r="R15" s="10">
        <v>355309</v>
      </c>
      <c r="S15" s="10">
        <v>298768</v>
      </c>
      <c r="T15" s="10">
        <v>256763</v>
      </c>
      <c r="U15" s="10">
        <v>221037</v>
      </c>
      <c r="V15" s="10">
        <v>344853</v>
      </c>
      <c r="W15" s="10">
        <v>289954</v>
      </c>
    </row>
    <row r="16" spans="1:23" s="10" customFormat="1" ht="15.75" x14ac:dyDescent="0.25">
      <c r="A16" s="31">
        <v>9</v>
      </c>
      <c r="B16" s="32" t="s">
        <v>51</v>
      </c>
      <c r="C16" s="33">
        <v>282180</v>
      </c>
      <c r="D16" s="33">
        <v>75799</v>
      </c>
      <c r="E16" s="33">
        <v>130531</v>
      </c>
      <c r="F16" s="33">
        <v>7605</v>
      </c>
      <c r="G16" s="33">
        <v>50171</v>
      </c>
      <c r="H16" s="33">
        <v>6777</v>
      </c>
      <c r="I16" s="33">
        <v>44301</v>
      </c>
      <c r="J16" s="33">
        <v>90181</v>
      </c>
      <c r="K16" s="33">
        <v>225003</v>
      </c>
      <c r="L16" s="34">
        <f t="shared" si="0"/>
        <v>46.304898487063127</v>
      </c>
      <c r="M16" s="34">
        <f t="shared" si="1"/>
        <v>46.223606784354452</v>
      </c>
      <c r="N16" s="34">
        <f t="shared" si="2"/>
        <v>46.258062229782411</v>
      </c>
      <c r="O16" s="34">
        <f t="shared" si="3"/>
        <v>75.262678594659945</v>
      </c>
      <c r="P16" s="34">
        <f t="shared" si="4"/>
        <v>78.493377785064951</v>
      </c>
      <c r="Q16" s="34">
        <f t="shared" si="5"/>
        <v>79.737401658515836</v>
      </c>
      <c r="R16" s="10">
        <v>274455</v>
      </c>
      <c r="S16" s="10">
        <v>261346</v>
      </c>
      <c r="T16" s="10">
        <v>126863</v>
      </c>
      <c r="U16" s="10">
        <v>121016</v>
      </c>
      <c r="V16" s="10">
        <v>215429</v>
      </c>
      <c r="W16" s="10">
        <v>196696</v>
      </c>
    </row>
    <row r="17" spans="1:23" s="10" customFormat="1" ht="15.75" x14ac:dyDescent="0.25">
      <c r="A17" s="31">
        <v>10</v>
      </c>
      <c r="B17" s="32" t="s">
        <v>52</v>
      </c>
      <c r="C17" s="33">
        <v>23799</v>
      </c>
      <c r="D17" s="33">
        <v>11041</v>
      </c>
      <c r="E17" s="33">
        <v>6472</v>
      </c>
      <c r="F17" s="33">
        <v>1373</v>
      </c>
      <c r="G17" s="33">
        <v>3604</v>
      </c>
      <c r="H17" s="33">
        <v>1141</v>
      </c>
      <c r="I17" s="33">
        <v>1270</v>
      </c>
      <c r="J17" s="33">
        <v>13555</v>
      </c>
      <c r="K17" s="33">
        <v>11346</v>
      </c>
      <c r="L17" s="34">
        <f t="shared" si="0"/>
        <v>27.441309923061745</v>
      </c>
      <c r="M17" s="34">
        <f t="shared" si="1"/>
        <v>27.638961949850955</v>
      </c>
      <c r="N17" s="34">
        <f t="shared" si="2"/>
        <v>27.194419933610657</v>
      </c>
      <c r="O17" s="34">
        <f t="shared" si="3"/>
        <v>47.908857762872358</v>
      </c>
      <c r="P17" s="34">
        <f t="shared" si="4"/>
        <v>48.408732246186219</v>
      </c>
      <c r="Q17" s="34">
        <f t="shared" si="5"/>
        <v>47.67427202823648</v>
      </c>
      <c r="R17" s="10">
        <v>22812</v>
      </c>
      <c r="S17" s="10">
        <v>20276</v>
      </c>
      <c r="T17" s="10">
        <v>6305</v>
      </c>
      <c r="U17" s="10">
        <v>5564</v>
      </c>
      <c r="V17" s="10">
        <v>11043</v>
      </c>
      <c r="W17" s="10">
        <v>9714</v>
      </c>
    </row>
    <row r="18" spans="1:23" s="10" customFormat="1" ht="15.75" x14ac:dyDescent="0.25">
      <c r="A18" s="31">
        <v>11</v>
      </c>
      <c r="B18" s="32" t="s">
        <v>53</v>
      </c>
      <c r="C18" s="33">
        <v>451662</v>
      </c>
      <c r="D18" s="33">
        <v>89962</v>
      </c>
      <c r="E18" s="33">
        <v>278902</v>
      </c>
      <c r="F18" s="33">
        <v>10279</v>
      </c>
      <c r="G18" s="33">
        <v>92427</v>
      </c>
      <c r="H18" s="33">
        <v>5451</v>
      </c>
      <c r="I18" s="33">
        <v>33259</v>
      </c>
      <c r="J18" s="33">
        <v>105692</v>
      </c>
      <c r="K18" s="33">
        <v>404588</v>
      </c>
      <c r="L18" s="34">
        <f t="shared" si="0"/>
        <v>65.625706656096995</v>
      </c>
      <c r="M18" s="34">
        <f t="shared" si="1"/>
        <v>62.905545460356308</v>
      </c>
      <c r="N18" s="34">
        <f t="shared" si="2"/>
        <v>61.750158304218637</v>
      </c>
      <c r="O18" s="34">
        <f t="shared" si="3"/>
        <v>90.619164132232669</v>
      </c>
      <c r="P18" s="34">
        <f t="shared" si="4"/>
        <v>88.97573804023267</v>
      </c>
      <c r="Q18" s="34">
        <f t="shared" si="5"/>
        <v>89.57760449185453</v>
      </c>
      <c r="R18" s="10">
        <v>438052</v>
      </c>
      <c r="S18" s="10">
        <v>393579</v>
      </c>
      <c r="T18" s="10">
        <v>275559</v>
      </c>
      <c r="U18" s="10">
        <v>258289</v>
      </c>
      <c r="V18" s="10">
        <v>389760</v>
      </c>
      <c r="W18" s="10">
        <v>356658</v>
      </c>
    </row>
    <row r="19" spans="1:23" s="10" customFormat="1" ht="15.75" x14ac:dyDescent="0.25">
      <c r="A19" s="31">
        <v>12</v>
      </c>
      <c r="B19" s="32" t="s">
        <v>54</v>
      </c>
      <c r="C19" s="33">
        <v>517373</v>
      </c>
      <c r="D19" s="33">
        <v>184626</v>
      </c>
      <c r="E19" s="33">
        <v>183595</v>
      </c>
      <c r="F19" s="33">
        <v>14843</v>
      </c>
      <c r="G19" s="33">
        <v>86263</v>
      </c>
      <c r="H19" s="33">
        <v>15885</v>
      </c>
      <c r="I19" s="33">
        <v>85511</v>
      </c>
      <c r="J19" s="33">
        <v>215354</v>
      </c>
      <c r="K19" s="33">
        <v>355369</v>
      </c>
      <c r="L19" s="34">
        <f t="shared" si="0"/>
        <v>35.030096182337658</v>
      </c>
      <c r="M19" s="34">
        <f t="shared" si="1"/>
        <v>36.108419895103893</v>
      </c>
      <c r="N19" s="34">
        <f t="shared" si="2"/>
        <v>35.486003328353043</v>
      </c>
      <c r="O19" s="34">
        <f t="shared" si="3"/>
        <v>62.513544904196159</v>
      </c>
      <c r="P19" s="34">
        <f t="shared" si="4"/>
        <v>68.403011981702448</v>
      </c>
      <c r="Q19" s="34">
        <f t="shared" si="5"/>
        <v>68.687194731847228</v>
      </c>
      <c r="R19" s="10">
        <v>489246</v>
      </c>
      <c r="S19" s="10">
        <v>462351</v>
      </c>
      <c r="T19" s="10">
        <v>176659</v>
      </c>
      <c r="U19" s="10">
        <v>161962</v>
      </c>
      <c r="V19" s="10">
        <v>334659</v>
      </c>
      <c r="W19" s="10">
        <v>289032</v>
      </c>
    </row>
    <row r="20" spans="1:23" s="10" customFormat="1" ht="15.75" x14ac:dyDescent="0.25">
      <c r="A20" s="31">
        <v>13</v>
      </c>
      <c r="B20" s="32" t="s">
        <v>55</v>
      </c>
      <c r="C20" s="33">
        <v>2987752</v>
      </c>
      <c r="D20" s="33">
        <v>192229</v>
      </c>
      <c r="E20" s="33">
        <v>407858</v>
      </c>
      <c r="F20" s="33">
        <v>40840</v>
      </c>
      <c r="G20" s="33">
        <v>747721</v>
      </c>
      <c r="H20" s="33">
        <v>49973</v>
      </c>
      <c r="I20" s="33">
        <v>604167</v>
      </c>
      <c r="J20" s="33">
        <v>283042</v>
      </c>
      <c r="K20" s="33">
        <v>1759746</v>
      </c>
      <c r="L20" s="34">
        <f t="shared" si="0"/>
        <v>9.6037518750016719</v>
      </c>
      <c r="M20" s="34">
        <f t="shared" si="1"/>
        <v>13.55208828074014</v>
      </c>
      <c r="N20" s="34">
        <f t="shared" si="2"/>
        <v>13.650999145846107</v>
      </c>
      <c r="O20" s="34">
        <f t="shared" si="3"/>
        <v>37.138298103058318</v>
      </c>
      <c r="P20" s="34">
        <f t="shared" si="4"/>
        <v>58.08252676758385</v>
      </c>
      <c r="Q20" s="34">
        <f t="shared" si="5"/>
        <v>58.898663610634351</v>
      </c>
      <c r="R20" s="10">
        <v>2859242</v>
      </c>
      <c r="S20" s="10">
        <v>3365997</v>
      </c>
      <c r="T20" s="10">
        <v>387487</v>
      </c>
      <c r="U20" s="10">
        <v>323262</v>
      </c>
      <c r="V20" s="10">
        <v>1660720</v>
      </c>
      <c r="W20" s="10">
        <v>1250074</v>
      </c>
    </row>
    <row r="21" spans="1:23" s="10" customFormat="1" ht="15.75" x14ac:dyDescent="0.25">
      <c r="A21" s="31">
        <v>14</v>
      </c>
      <c r="B21" s="32" t="s">
        <v>56</v>
      </c>
      <c r="C21" s="33">
        <v>578331</v>
      </c>
      <c r="D21" s="33">
        <v>91378</v>
      </c>
      <c r="E21" s="33">
        <v>328422</v>
      </c>
      <c r="F21" s="33">
        <v>15824</v>
      </c>
      <c r="G21" s="33">
        <v>108128</v>
      </c>
      <c r="H21" s="33">
        <v>24117</v>
      </c>
      <c r="I21" s="33">
        <v>70502</v>
      </c>
      <c r="J21" s="33">
        <v>131319</v>
      </c>
      <c r="K21" s="33">
        <v>507052</v>
      </c>
      <c r="L21" s="34">
        <f t="shared" si="0"/>
        <v>58.776365541433194</v>
      </c>
      <c r="M21" s="34">
        <f t="shared" si="1"/>
        <v>57.649762321830934</v>
      </c>
      <c r="N21" s="34">
        <f t="shared" si="2"/>
        <v>56.787894821477671</v>
      </c>
      <c r="O21" s="34">
        <f t="shared" si="3"/>
        <v>86.587518049093532</v>
      </c>
      <c r="P21" s="34">
        <f t="shared" si="4"/>
        <v>87.727245046729635</v>
      </c>
      <c r="Q21" s="34">
        <f t="shared" si="5"/>
        <v>87.675051138534855</v>
      </c>
      <c r="R21" s="10">
        <v>558318</v>
      </c>
      <c r="S21" s="10">
        <v>504873</v>
      </c>
      <c r="T21" s="10">
        <v>321869</v>
      </c>
      <c r="U21" s="10">
        <v>296746</v>
      </c>
      <c r="V21" s="10">
        <v>489797</v>
      </c>
      <c r="W21" s="10">
        <v>437157</v>
      </c>
    </row>
    <row r="22" spans="1:23" s="10" customFormat="1" ht="15.75" x14ac:dyDescent="0.25">
      <c r="A22" s="31">
        <v>15</v>
      </c>
      <c r="B22" s="32" t="s">
        <v>57</v>
      </c>
      <c r="C22" s="33">
        <v>2208222</v>
      </c>
      <c r="D22" s="33">
        <v>145770</v>
      </c>
      <c r="E22" s="33">
        <v>512889</v>
      </c>
      <c r="F22" s="33">
        <v>38797</v>
      </c>
      <c r="G22" s="33">
        <v>830217</v>
      </c>
      <c r="H22" s="33">
        <v>42719</v>
      </c>
      <c r="I22" s="33">
        <v>330125</v>
      </c>
      <c r="J22" s="33">
        <v>227286</v>
      </c>
      <c r="K22" s="33">
        <v>1673230</v>
      </c>
      <c r="L22" s="34">
        <f t="shared" si="0"/>
        <v>24.586437029970284</v>
      </c>
      <c r="M22" s="34">
        <f t="shared" si="1"/>
        <v>24.042266220556346</v>
      </c>
      <c r="N22" s="34">
        <f t="shared" si="2"/>
        <v>23.22633322193149</v>
      </c>
      <c r="O22" s="34">
        <f t="shared" si="3"/>
        <v>73.933318170235268</v>
      </c>
      <c r="P22" s="34">
        <f t="shared" si="4"/>
        <v>76.567378555407345</v>
      </c>
      <c r="Q22" s="34">
        <f t="shared" si="5"/>
        <v>75.772725749494384</v>
      </c>
      <c r="R22" s="10">
        <v>2147152</v>
      </c>
      <c r="S22" s="10">
        <v>1899348</v>
      </c>
      <c r="T22" s="10">
        <v>516224</v>
      </c>
      <c r="U22" s="10">
        <v>466982</v>
      </c>
      <c r="V22" s="10">
        <v>1644018</v>
      </c>
      <c r="W22" s="10">
        <v>1404251</v>
      </c>
    </row>
    <row r="23" spans="1:23" s="10" customFormat="1" ht="15.75" x14ac:dyDescent="0.25">
      <c r="A23" s="31">
        <v>16</v>
      </c>
      <c r="B23" s="32" t="s">
        <v>58</v>
      </c>
      <c r="C23" s="33">
        <v>1396844</v>
      </c>
      <c r="D23" s="33">
        <v>173529</v>
      </c>
      <c r="E23" s="33">
        <v>719342</v>
      </c>
      <c r="F23" s="33">
        <v>29659</v>
      </c>
      <c r="G23" s="33">
        <v>260767</v>
      </c>
      <c r="H23" s="33">
        <v>36584</v>
      </c>
      <c r="I23" s="33">
        <v>216497</v>
      </c>
      <c r="J23" s="33">
        <v>239772</v>
      </c>
      <c r="K23" s="33">
        <v>1196605</v>
      </c>
      <c r="L23" s="34">
        <f t="shared" si="0"/>
        <v>52.7659836317765</v>
      </c>
      <c r="M23" s="34">
        <f t="shared" si="1"/>
        <v>51.49644600975958</v>
      </c>
      <c r="N23" s="34">
        <f t="shared" si="2"/>
        <v>51.497661872048702</v>
      </c>
      <c r="O23" s="34">
        <f t="shared" si="3"/>
        <v>81.459274301068646</v>
      </c>
      <c r="P23" s="34">
        <f t="shared" si="4"/>
        <v>82.691298044035165</v>
      </c>
      <c r="Q23" s="34">
        <f t="shared" si="5"/>
        <v>85.664898872028658</v>
      </c>
      <c r="R23" s="10">
        <v>1358051</v>
      </c>
      <c r="S23" s="10">
        <v>1218825</v>
      </c>
      <c r="T23" s="10">
        <v>699348</v>
      </c>
      <c r="U23" s="10">
        <v>643125</v>
      </c>
      <c r="V23" s="10">
        <v>1122990</v>
      </c>
      <c r="W23" s="10">
        <v>992846</v>
      </c>
    </row>
    <row r="24" spans="1:23" s="10" customFormat="1" ht="15.75" x14ac:dyDescent="0.25">
      <c r="A24" s="31">
        <v>17</v>
      </c>
      <c r="B24" s="32" t="s">
        <v>59</v>
      </c>
      <c r="C24" s="33">
        <v>3350696</v>
      </c>
      <c r="D24" s="33">
        <v>157446</v>
      </c>
      <c r="E24" s="33">
        <v>622705</v>
      </c>
      <c r="F24" s="33">
        <v>77702</v>
      </c>
      <c r="G24" s="33">
        <v>1489172</v>
      </c>
      <c r="H24" s="33">
        <v>47204</v>
      </c>
      <c r="I24" s="33">
        <v>380773</v>
      </c>
      <c r="J24" s="33">
        <v>282352</v>
      </c>
      <c r="K24" s="33">
        <v>2492650</v>
      </c>
      <c r="L24" s="34">
        <f t="shared" si="0"/>
        <v>19.462320132956552</v>
      </c>
      <c r="M24" s="34">
        <f t="shared" si="1"/>
        <v>18.840657268775342</v>
      </c>
      <c r="N24" s="34">
        <f t="shared" si="2"/>
        <v>18.584347848924519</v>
      </c>
      <c r="O24" s="34">
        <f t="shared" si="3"/>
        <v>72.383889800787671</v>
      </c>
      <c r="P24" s="34">
        <f t="shared" si="4"/>
        <v>74.85215968888032</v>
      </c>
      <c r="Q24" s="34">
        <f t="shared" si="5"/>
        <v>74.392006914384353</v>
      </c>
      <c r="R24" s="10">
        <v>3232711</v>
      </c>
      <c r="S24" s="10">
        <v>2921255</v>
      </c>
      <c r="T24" s="10">
        <v>609064</v>
      </c>
      <c r="U24" s="10">
        <v>568544</v>
      </c>
      <c r="V24" s="10">
        <v>2419754</v>
      </c>
      <c r="W24" s="10">
        <v>2114518</v>
      </c>
    </row>
    <row r="25" spans="1:23" s="10" customFormat="1" ht="15.75" x14ac:dyDescent="0.25">
      <c r="A25" s="31">
        <v>18</v>
      </c>
      <c r="B25" s="32" t="s">
        <v>60</v>
      </c>
      <c r="C25" s="33">
        <v>1198344</v>
      </c>
      <c r="D25" s="33">
        <v>202502</v>
      </c>
      <c r="E25" s="33">
        <v>418146</v>
      </c>
      <c r="F25" s="33">
        <v>31173</v>
      </c>
      <c r="G25" s="33">
        <v>226424</v>
      </c>
      <c r="H25" s="33">
        <v>33156</v>
      </c>
      <c r="I25" s="33">
        <v>271625</v>
      </c>
      <c r="J25" s="33">
        <v>266831</v>
      </c>
      <c r="K25" s="33">
        <v>916195</v>
      </c>
      <c r="L25" s="34">
        <f t="shared" si="0"/>
        <v>33.753932782498751</v>
      </c>
      <c r="M25" s="34">
        <f t="shared" si="1"/>
        <v>34.006687753254496</v>
      </c>
      <c r="N25" s="34">
        <f t="shared" si="2"/>
        <v>34.893653241473231</v>
      </c>
      <c r="O25" s="34">
        <f t="shared" si="3"/>
        <v>71.45158266929343</v>
      </c>
      <c r="P25" s="34">
        <f t="shared" si="4"/>
        <v>74.274846351471382</v>
      </c>
      <c r="Q25" s="34">
        <f t="shared" si="5"/>
        <v>76.455091359409323</v>
      </c>
      <c r="R25" s="10">
        <v>1171993</v>
      </c>
      <c r="S25" s="10">
        <v>1088288</v>
      </c>
      <c r="T25" s="10">
        <v>398556</v>
      </c>
      <c r="U25" s="10">
        <v>367340</v>
      </c>
      <c r="V25" s="10">
        <v>870496</v>
      </c>
      <c r="W25" s="10">
        <v>777599</v>
      </c>
    </row>
    <row r="26" spans="1:23" s="10" customFormat="1" ht="15.75" x14ac:dyDescent="0.25">
      <c r="A26" s="31">
        <v>19</v>
      </c>
      <c r="B26" s="32" t="s">
        <v>61</v>
      </c>
      <c r="C26" s="33">
        <v>2478722</v>
      </c>
      <c r="D26" s="33">
        <v>290216</v>
      </c>
      <c r="E26" s="33">
        <v>887209</v>
      </c>
      <c r="F26" s="33">
        <v>39007</v>
      </c>
      <c r="G26" s="33">
        <v>766221</v>
      </c>
      <c r="H26" s="33">
        <v>33753</v>
      </c>
      <c r="I26" s="33">
        <v>265687</v>
      </c>
      <c r="J26" s="33">
        <v>362976</v>
      </c>
      <c r="K26" s="33">
        <v>1919116</v>
      </c>
      <c r="L26" s="34">
        <f t="shared" si="0"/>
        <v>37.799153555566669</v>
      </c>
      <c r="M26" s="34">
        <f t="shared" si="1"/>
        <v>37.34932217519107</v>
      </c>
      <c r="N26" s="34">
        <f t="shared" si="2"/>
        <v>35.793001393460017</v>
      </c>
      <c r="O26" s="34">
        <f t="shared" si="3"/>
        <v>74.524159124280047</v>
      </c>
      <c r="P26" s="34">
        <f t="shared" si="4"/>
        <v>77.472248003916505</v>
      </c>
      <c r="Q26" s="34">
        <f t="shared" si="5"/>
        <v>77.423607810799282</v>
      </c>
      <c r="R26" s="10">
        <v>2412349</v>
      </c>
      <c r="S26" s="10">
        <v>2199790</v>
      </c>
      <c r="T26" s="10">
        <v>900996</v>
      </c>
      <c r="U26" s="10">
        <v>831502</v>
      </c>
      <c r="V26" s="10">
        <v>1868901</v>
      </c>
      <c r="W26" s="10">
        <v>1639375</v>
      </c>
    </row>
    <row r="27" spans="1:23" s="10" customFormat="1" ht="15.75" x14ac:dyDescent="0.25">
      <c r="A27" s="31">
        <v>20</v>
      </c>
      <c r="B27" s="32" t="s">
        <v>62</v>
      </c>
      <c r="C27" s="33">
        <v>366873</v>
      </c>
      <c r="D27" s="33">
        <v>134625</v>
      </c>
      <c r="E27" s="33">
        <v>152185</v>
      </c>
      <c r="F27" s="33">
        <v>9657</v>
      </c>
      <c r="G27" s="33">
        <v>36522</v>
      </c>
      <c r="H27" s="33">
        <v>9515</v>
      </c>
      <c r="I27" s="33">
        <v>63127</v>
      </c>
      <c r="J27" s="33">
        <v>153797</v>
      </c>
      <c r="K27" s="33">
        <v>251833</v>
      </c>
      <c r="L27" s="34">
        <f t="shared" si="0"/>
        <v>41.854887739483502</v>
      </c>
      <c r="M27" s="34">
        <f t="shared" si="1"/>
        <v>42.289701518976131</v>
      </c>
      <c r="N27" s="34">
        <f t="shared" si="2"/>
        <v>41.481657140209279</v>
      </c>
      <c r="O27" s="34">
        <f t="shared" si="3"/>
        <v>67.570779575887741</v>
      </c>
      <c r="P27" s="34">
        <f t="shared" si="4"/>
        <v>68.209722775784954</v>
      </c>
      <c r="Q27" s="34">
        <f t="shared" si="5"/>
        <v>68.643099928313063</v>
      </c>
      <c r="R27" s="10">
        <v>361296</v>
      </c>
      <c r="S27" s="10">
        <v>327319</v>
      </c>
      <c r="T27" s="10">
        <v>152791</v>
      </c>
      <c r="U27" s="10">
        <v>136999</v>
      </c>
      <c r="V27" s="10">
        <v>246439</v>
      </c>
      <c r="W27" s="10">
        <v>221172</v>
      </c>
    </row>
    <row r="28" spans="1:23" s="10" customFormat="1" ht="15.75" x14ac:dyDescent="0.25">
      <c r="A28" s="31">
        <v>21</v>
      </c>
      <c r="B28" s="32" t="s">
        <v>63</v>
      </c>
      <c r="C28" s="33">
        <v>2849341</v>
      </c>
      <c r="D28" s="33">
        <v>130275</v>
      </c>
      <c r="E28" s="33">
        <v>452920</v>
      </c>
      <c r="F28" s="33">
        <v>27666</v>
      </c>
      <c r="G28" s="33">
        <v>1779840</v>
      </c>
      <c r="H28" s="33">
        <v>15263</v>
      </c>
      <c r="I28" s="33">
        <v>126983</v>
      </c>
      <c r="J28" s="33">
        <v>173204</v>
      </c>
      <c r="K28" s="33">
        <v>2359743</v>
      </c>
      <c r="L28" s="34">
        <f t="shared" si="0"/>
        <v>16.958915104793736</v>
      </c>
      <c r="M28" s="34">
        <f t="shared" si="1"/>
        <v>15.655626351270394</v>
      </c>
      <c r="N28" s="34">
        <f t="shared" si="2"/>
        <v>15.89560533470722</v>
      </c>
      <c r="O28" s="34">
        <f t="shared" si="3"/>
        <v>86.001824930466952</v>
      </c>
      <c r="P28" s="34">
        <f t="shared" si="4"/>
        <v>85.941597031391609</v>
      </c>
      <c r="Q28" s="34">
        <f t="shared" si="5"/>
        <v>82.817149649690919</v>
      </c>
      <c r="R28" s="10">
        <v>2812631</v>
      </c>
      <c r="S28" s="10">
        <v>2504205</v>
      </c>
      <c r="T28" s="10">
        <v>440335</v>
      </c>
      <c r="U28" s="10">
        <v>424686</v>
      </c>
      <c r="V28" s="10">
        <v>2417220</v>
      </c>
      <c r="W28" s="10">
        <v>2153662</v>
      </c>
    </row>
    <row r="29" spans="1:23" s="10" customFormat="1" ht="15.75" x14ac:dyDescent="0.25">
      <c r="A29" s="31">
        <v>22</v>
      </c>
      <c r="B29" s="32" t="s">
        <v>64</v>
      </c>
      <c r="C29" s="33">
        <v>195398</v>
      </c>
      <c r="D29" s="33">
        <v>56993</v>
      </c>
      <c r="E29" s="33">
        <v>94714</v>
      </c>
      <c r="F29" s="33">
        <v>5532</v>
      </c>
      <c r="G29" s="33">
        <v>23109</v>
      </c>
      <c r="H29" s="33">
        <v>10114</v>
      </c>
      <c r="I29" s="33">
        <v>28527</v>
      </c>
      <c r="J29" s="33">
        <v>72639</v>
      </c>
      <c r="K29" s="33">
        <v>146350</v>
      </c>
      <c r="L29" s="34">
        <f t="shared" si="0"/>
        <v>47.654676258992808</v>
      </c>
      <c r="M29" s="34">
        <f t="shared" si="1"/>
        <v>48.39627913778785</v>
      </c>
      <c r="N29" s="34">
        <f t="shared" si="2"/>
        <v>48.472348744613555</v>
      </c>
      <c r="O29" s="34">
        <f t="shared" si="3"/>
        <v>71.459324847814059</v>
      </c>
      <c r="P29" s="34">
        <f t="shared" si="4"/>
        <v>74.003582975122868</v>
      </c>
      <c r="Q29" s="34">
        <f t="shared" si="5"/>
        <v>74.898412470956714</v>
      </c>
      <c r="R29" s="10">
        <v>191461</v>
      </c>
      <c r="S29" s="10">
        <v>180700</v>
      </c>
      <c r="T29" s="10">
        <v>92660</v>
      </c>
      <c r="U29" s="10">
        <v>86112</v>
      </c>
      <c r="V29" s="10">
        <v>141688</v>
      </c>
      <c r="W29" s="10">
        <v>129127</v>
      </c>
    </row>
    <row r="30" spans="1:23" s="10" customFormat="1" ht="15.75" x14ac:dyDescent="0.25">
      <c r="A30" s="31">
        <v>23</v>
      </c>
      <c r="B30" s="32" t="s">
        <v>65</v>
      </c>
      <c r="C30" s="33">
        <v>1151928</v>
      </c>
      <c r="D30" s="33">
        <v>120929</v>
      </c>
      <c r="E30" s="33">
        <v>222668</v>
      </c>
      <c r="F30" s="33">
        <v>28217</v>
      </c>
      <c r="G30" s="33">
        <v>281233</v>
      </c>
      <c r="H30" s="33">
        <v>32368</v>
      </c>
      <c r="I30" s="33">
        <v>220288</v>
      </c>
      <c r="J30" s="33">
        <v>181514</v>
      </c>
      <c r="K30" s="33">
        <v>724189</v>
      </c>
      <c r="L30" s="34">
        <f t="shared" si="0"/>
        <v>19.336683986736809</v>
      </c>
      <c r="M30" s="34">
        <f t="shared" si="1"/>
        <v>19.262360824516758</v>
      </c>
      <c r="N30" s="34">
        <f t="shared" si="2"/>
        <v>19.330027571167644</v>
      </c>
      <c r="O30" s="34">
        <f t="shared" si="3"/>
        <v>59.5373909270456</v>
      </c>
      <c r="P30" s="34">
        <f t="shared" si="4"/>
        <v>61.637877605780659</v>
      </c>
      <c r="Q30" s="34">
        <f t="shared" si="5"/>
        <v>62.867557694578139</v>
      </c>
      <c r="R30" s="10">
        <v>1097176</v>
      </c>
      <c r="S30" s="10">
        <v>1023283</v>
      </c>
      <c r="T30" s="10">
        <v>211342</v>
      </c>
      <c r="U30" s="10">
        <v>197869</v>
      </c>
      <c r="V30" s="10">
        <v>676276</v>
      </c>
      <c r="W30" s="10">
        <v>609236</v>
      </c>
    </row>
    <row r="31" spans="1:23" s="10" customFormat="1" ht="15.75" x14ac:dyDescent="0.25">
      <c r="A31" s="31">
        <v>24</v>
      </c>
      <c r="B31" s="32" t="s">
        <v>66</v>
      </c>
      <c r="C31" s="33">
        <v>886629</v>
      </c>
      <c r="D31" s="33">
        <v>204652</v>
      </c>
      <c r="E31" s="33">
        <v>189980</v>
      </c>
      <c r="F31" s="33">
        <v>24896</v>
      </c>
      <c r="G31" s="33">
        <v>165831</v>
      </c>
      <c r="H31" s="33">
        <v>36668</v>
      </c>
      <c r="I31" s="33">
        <v>208033</v>
      </c>
      <c r="J31" s="33">
        <v>266216</v>
      </c>
      <c r="K31" s="33">
        <v>563844</v>
      </c>
      <c r="L31" s="34">
        <f t="shared" si="0"/>
        <v>22.578293524545117</v>
      </c>
      <c r="M31" s="34">
        <f t="shared" si="1"/>
        <v>21.16339276639529</v>
      </c>
      <c r="N31" s="34">
        <f t="shared" si="2"/>
        <v>21.427226043813139</v>
      </c>
      <c r="O31" s="34">
        <f t="shared" si="3"/>
        <v>58.723227670877463</v>
      </c>
      <c r="P31" s="34">
        <f t="shared" si="4"/>
        <v>62.227934719178499</v>
      </c>
      <c r="Q31" s="34">
        <f t="shared" si="5"/>
        <v>63.594130126580559</v>
      </c>
      <c r="R31" s="10">
        <v>875663</v>
      </c>
      <c r="S31" s="10">
        <v>802461</v>
      </c>
      <c r="T31" s="10">
        <v>185320</v>
      </c>
      <c r="U31" s="10">
        <v>181182</v>
      </c>
      <c r="V31" s="10">
        <v>544907</v>
      </c>
      <c r="W31" s="10">
        <v>471231</v>
      </c>
    </row>
    <row r="32" spans="1:23" s="10" customFormat="1" ht="15.75" x14ac:dyDescent="0.25">
      <c r="A32" s="31">
        <v>25</v>
      </c>
      <c r="B32" s="32" t="s">
        <v>67</v>
      </c>
      <c r="C32" s="33">
        <v>808311</v>
      </c>
      <c r="D32" s="33">
        <v>150006</v>
      </c>
      <c r="E32" s="33">
        <v>481195</v>
      </c>
      <c r="F32" s="33">
        <v>17752</v>
      </c>
      <c r="G32" s="33">
        <v>103232</v>
      </c>
      <c r="H32" s="33">
        <v>20001</v>
      </c>
      <c r="I32" s="33">
        <v>106097</v>
      </c>
      <c r="J32" s="33">
        <v>187759</v>
      </c>
      <c r="K32" s="33">
        <v>690524</v>
      </c>
      <c r="L32" s="34">
        <f t="shared" si="0"/>
        <v>61.017294112991216</v>
      </c>
      <c r="M32" s="34">
        <f t="shared" si="1"/>
        <v>58.601886905988856</v>
      </c>
      <c r="N32" s="34">
        <f t="shared" si="2"/>
        <v>59.530923122412041</v>
      </c>
      <c r="O32" s="34">
        <f t="shared" si="3"/>
        <v>84.54709663559116</v>
      </c>
      <c r="P32" s="34">
        <f t="shared" si="4"/>
        <v>83.9611710647102</v>
      </c>
      <c r="Q32" s="34">
        <f t="shared" si="5"/>
        <v>85.428009763568724</v>
      </c>
      <c r="R32" s="10">
        <v>781067</v>
      </c>
      <c r="S32" s="10">
        <v>707524</v>
      </c>
      <c r="T32" s="10">
        <v>457720</v>
      </c>
      <c r="U32" s="10">
        <v>431712</v>
      </c>
      <c r="V32" s="10">
        <v>655793</v>
      </c>
      <c r="W32" s="10">
        <v>598191</v>
      </c>
    </row>
    <row r="33" spans="1:32" s="10" customFormat="1" ht="15.75" x14ac:dyDescent="0.25">
      <c r="A33" s="31">
        <v>26</v>
      </c>
      <c r="B33" s="32" t="s">
        <v>68</v>
      </c>
      <c r="C33" s="33">
        <v>482621</v>
      </c>
      <c r="D33" s="33">
        <v>54593</v>
      </c>
      <c r="E33" s="33">
        <v>202062</v>
      </c>
      <c r="F33" s="33">
        <v>9892</v>
      </c>
      <c r="G33" s="33">
        <v>96617</v>
      </c>
      <c r="H33" s="33">
        <v>10663</v>
      </c>
      <c r="I33" s="33">
        <v>79062</v>
      </c>
      <c r="J33" s="33">
        <v>75148</v>
      </c>
      <c r="K33" s="33">
        <v>377741</v>
      </c>
      <c r="L33" s="34">
        <f t="shared" si="0"/>
        <v>45.619499653910808</v>
      </c>
      <c r="M33" s="34">
        <f t="shared" si="1"/>
        <v>43.427851479174279</v>
      </c>
      <c r="N33" s="34">
        <f t="shared" si="2"/>
        <v>41.867635266596352</v>
      </c>
      <c r="O33" s="34">
        <f t="shared" si="3"/>
        <v>80.939432037029192</v>
      </c>
      <c r="P33" s="34">
        <f t="shared" si="4"/>
        <v>79.668896122107299</v>
      </c>
      <c r="Q33" s="34">
        <f t="shared" si="5"/>
        <v>78.268662159334141</v>
      </c>
      <c r="R33" s="10">
        <v>470668</v>
      </c>
      <c r="S33" s="10">
        <v>424746</v>
      </c>
      <c r="T33" s="10">
        <v>204401</v>
      </c>
      <c r="U33" s="10">
        <v>193767</v>
      </c>
      <c r="V33" s="10">
        <v>374976</v>
      </c>
      <c r="W33" s="10">
        <v>343787</v>
      </c>
    </row>
    <row r="34" spans="1:32" s="10" customFormat="1" ht="15.75" x14ac:dyDescent="0.25">
      <c r="A34" s="31">
        <v>27</v>
      </c>
      <c r="B34" s="32" t="s">
        <v>69</v>
      </c>
      <c r="C34" s="33">
        <v>8814898</v>
      </c>
      <c r="D34" s="33">
        <v>332083</v>
      </c>
      <c r="E34" s="33">
        <v>1330850</v>
      </c>
      <c r="F34" s="33">
        <v>131212</v>
      </c>
      <c r="G34" s="33">
        <v>3901721</v>
      </c>
      <c r="H34" s="33">
        <v>125501</v>
      </c>
      <c r="I34" s="33">
        <v>1259852</v>
      </c>
      <c r="J34" s="33">
        <v>588796</v>
      </c>
      <c r="K34" s="33">
        <v>6492422</v>
      </c>
      <c r="L34" s="34">
        <f t="shared" si="0"/>
        <v>15.6362475004487</v>
      </c>
      <c r="M34" s="34">
        <f t="shared" si="1"/>
        <v>14.941287925946773</v>
      </c>
      <c r="N34" s="34">
        <f t="shared" si="2"/>
        <v>15.097735674309561</v>
      </c>
      <c r="O34" s="34">
        <f t="shared" si="3"/>
        <v>70.808302590565773</v>
      </c>
      <c r="P34" s="34">
        <f t="shared" si="4"/>
        <v>73.387684793633895</v>
      </c>
      <c r="Q34" s="34">
        <f t="shared" si="5"/>
        <v>73.652831830839105</v>
      </c>
      <c r="R34" s="10">
        <v>8514092</v>
      </c>
      <c r="S34" s="10">
        <v>7805901</v>
      </c>
      <c r="T34" s="10">
        <v>1272115</v>
      </c>
      <c r="U34" s="10">
        <v>1220550</v>
      </c>
      <c r="V34" s="10">
        <v>6248295</v>
      </c>
      <c r="W34" s="10">
        <v>5527226</v>
      </c>
    </row>
    <row r="35" spans="1:32" s="10" customFormat="1" ht="15.75" x14ac:dyDescent="0.25">
      <c r="A35" s="31">
        <v>28</v>
      </c>
      <c r="B35" s="32" t="s">
        <v>70</v>
      </c>
      <c r="C35" s="33">
        <v>1453880</v>
      </c>
      <c r="D35" s="33">
        <v>179067</v>
      </c>
      <c r="E35" s="33">
        <v>645807</v>
      </c>
      <c r="F35" s="33">
        <v>20178</v>
      </c>
      <c r="G35" s="33">
        <v>343417</v>
      </c>
      <c r="H35" s="33">
        <v>24730</v>
      </c>
      <c r="I35" s="33">
        <v>172033</v>
      </c>
      <c r="J35" s="33">
        <v>223975</v>
      </c>
      <c r="K35" s="33">
        <v>1161258</v>
      </c>
      <c r="L35" s="34">
        <f t="shared" si="0"/>
        <v>46.123168534043721</v>
      </c>
      <c r="M35" s="34">
        <f t="shared" si="1"/>
        <v>44.599514217537148</v>
      </c>
      <c r="N35" s="34">
        <f t="shared" si="2"/>
        <v>44.419553195586978</v>
      </c>
      <c r="O35" s="34">
        <f t="shared" si="3"/>
        <v>77.565776071456554</v>
      </c>
      <c r="P35" s="34">
        <f t="shared" si="4"/>
        <v>79.639137095442308</v>
      </c>
      <c r="Q35" s="34">
        <f t="shared" si="5"/>
        <v>79.87302941095551</v>
      </c>
      <c r="R35" s="10">
        <v>1404744</v>
      </c>
      <c r="S35" s="10">
        <v>1276300</v>
      </c>
      <c r="T35" s="10">
        <v>626509</v>
      </c>
      <c r="U35" s="10">
        <v>588670</v>
      </c>
      <c r="V35" s="10">
        <v>1118726</v>
      </c>
      <c r="W35" s="10">
        <v>989972</v>
      </c>
    </row>
    <row r="36" spans="1:32" s="10" customFormat="1" ht="15.75" x14ac:dyDescent="0.25">
      <c r="A36" s="31">
        <v>29</v>
      </c>
      <c r="B36" s="32" t="s">
        <v>71</v>
      </c>
      <c r="C36" s="33">
        <v>16737979</v>
      </c>
      <c r="D36" s="33">
        <v>152632</v>
      </c>
      <c r="E36" s="33">
        <v>688037</v>
      </c>
      <c r="F36" s="33">
        <v>233019</v>
      </c>
      <c r="G36" s="33">
        <v>8138785</v>
      </c>
      <c r="H36" s="33">
        <v>271199</v>
      </c>
      <c r="I36" s="33">
        <v>2796756</v>
      </c>
      <c r="J36" s="33">
        <v>656850</v>
      </c>
      <c r="K36" s="33">
        <v>11623578</v>
      </c>
      <c r="L36" s="34">
        <f t="shared" si="0"/>
        <v>4.632984422870865</v>
      </c>
      <c r="M36" s="34">
        <f t="shared" si="1"/>
        <v>4.0668409363342981</v>
      </c>
      <c r="N36" s="34">
        <f t="shared" si="2"/>
        <v>4.1106336673023662</v>
      </c>
      <c r="O36" s="34">
        <f t="shared" si="3"/>
        <v>63.37856246735695</v>
      </c>
      <c r="P36" s="34">
        <f t="shared" si="4"/>
        <v>68.42056860037188</v>
      </c>
      <c r="Q36" s="34">
        <f t="shared" si="5"/>
        <v>69.444333751404514</v>
      </c>
      <c r="R36" s="10">
        <v>16179905</v>
      </c>
      <c r="S36" s="10">
        <v>14857680</v>
      </c>
      <c r="T36" s="10">
        <v>658011</v>
      </c>
      <c r="U36" s="10">
        <v>688354</v>
      </c>
      <c r="V36" s="10">
        <v>11070383</v>
      </c>
      <c r="W36" s="10">
        <v>9416584</v>
      </c>
    </row>
    <row r="37" spans="1:32" s="10" customFormat="1" ht="15.75" x14ac:dyDescent="0.25">
      <c r="A37" s="31">
        <v>30</v>
      </c>
      <c r="B37" s="32" t="s">
        <v>72</v>
      </c>
      <c r="C37" s="33">
        <v>1206913</v>
      </c>
      <c r="D37" s="33">
        <v>183404</v>
      </c>
      <c r="E37" s="33">
        <v>584748</v>
      </c>
      <c r="F37" s="33">
        <v>21056</v>
      </c>
      <c r="G37" s="33">
        <v>286941</v>
      </c>
      <c r="H37" s="33">
        <v>14085</v>
      </c>
      <c r="I37" s="33">
        <v>93988</v>
      </c>
      <c r="J37" s="33">
        <v>218545</v>
      </c>
      <c r="K37" s="33">
        <v>965677</v>
      </c>
      <c r="L37" s="34">
        <f t="shared" si="0"/>
        <v>52.540354402682667</v>
      </c>
      <c r="M37" s="34">
        <f t="shared" si="1"/>
        <v>46.370590893556226</v>
      </c>
      <c r="N37" s="34">
        <f t="shared" si="2"/>
        <v>48.449888268665596</v>
      </c>
      <c r="O37" s="34">
        <f t="shared" si="3"/>
        <v>83.176271601725759</v>
      </c>
      <c r="P37" s="34">
        <f t="shared" si="4"/>
        <v>76.357859818881835</v>
      </c>
      <c r="Q37" s="34">
        <f t="shared" si="5"/>
        <v>80.012146691600805</v>
      </c>
      <c r="R37" s="10">
        <v>1234774</v>
      </c>
      <c r="S37" s="10">
        <v>1052983</v>
      </c>
      <c r="T37" s="10">
        <v>572572</v>
      </c>
      <c r="U37" s="10">
        <v>553241</v>
      </c>
      <c r="V37" s="10">
        <v>942847</v>
      </c>
      <c r="W37" s="10">
        <v>875832</v>
      </c>
    </row>
    <row r="38" spans="1:32" s="10" customFormat="1" ht="15.75" x14ac:dyDescent="0.25">
      <c r="A38" s="31">
        <v>31</v>
      </c>
      <c r="B38" s="32" t="s">
        <v>73</v>
      </c>
      <c r="C38" s="33">
        <v>289348</v>
      </c>
      <c r="D38" s="33">
        <v>65243</v>
      </c>
      <c r="E38" s="33">
        <v>104256</v>
      </c>
      <c r="F38" s="33">
        <v>6278</v>
      </c>
      <c r="G38" s="33">
        <v>37963</v>
      </c>
      <c r="H38" s="33">
        <v>9429</v>
      </c>
      <c r="I38" s="33">
        <v>68952</v>
      </c>
      <c r="J38" s="33">
        <v>80950</v>
      </c>
      <c r="K38" s="33">
        <v>211171</v>
      </c>
      <c r="L38" s="34">
        <f t="shared" si="0"/>
        <v>31.539486957774898</v>
      </c>
      <c r="M38" s="34">
        <f t="shared" si="1"/>
        <v>35.747275796074888</v>
      </c>
      <c r="N38" s="34">
        <f t="shared" si="2"/>
        <v>36.031353249374455</v>
      </c>
      <c r="O38" s="34">
        <f t="shared" si="3"/>
        <v>59.278354229716101</v>
      </c>
      <c r="P38" s="34">
        <f t="shared" si="4"/>
        <v>71.386148402906755</v>
      </c>
      <c r="Q38" s="34">
        <f t="shared" si="5"/>
        <v>72.981669131979487</v>
      </c>
      <c r="R38" s="10">
        <v>283202</v>
      </c>
      <c r="S38" s="10">
        <v>277560</v>
      </c>
      <c r="T38" s="10">
        <v>101237</v>
      </c>
      <c r="U38" s="10">
        <v>87541</v>
      </c>
      <c r="V38" s="10">
        <v>202167</v>
      </c>
      <c r="W38" s="10">
        <v>164533</v>
      </c>
    </row>
    <row r="39" spans="1:32" s="10" customFormat="1" ht="15.75" x14ac:dyDescent="0.25">
      <c r="A39" s="31">
        <v>32</v>
      </c>
      <c r="B39" s="32" t="s">
        <v>74</v>
      </c>
      <c r="C39" s="33">
        <v>10857572</v>
      </c>
      <c r="D39" s="33">
        <v>214648</v>
      </c>
      <c r="E39" s="33">
        <v>573254</v>
      </c>
      <c r="F39" s="33">
        <v>124589</v>
      </c>
      <c r="G39" s="33">
        <v>3036604</v>
      </c>
      <c r="H39" s="33">
        <v>190061</v>
      </c>
      <c r="I39" s="33">
        <v>1795131</v>
      </c>
      <c r="J39" s="33">
        <v>529298</v>
      </c>
      <c r="K39" s="33">
        <v>5404989</v>
      </c>
      <c r="L39" s="34">
        <f t="shared" si="0"/>
        <v>5.3032429753746078</v>
      </c>
      <c r="M39" s="34">
        <f t="shared" si="1"/>
        <v>5.2814326522966093</v>
      </c>
      <c r="N39" s="34">
        <f t="shared" si="2"/>
        <v>5.2797623630771229</v>
      </c>
      <c r="O39" s="34">
        <f t="shared" si="3"/>
        <v>44.069438293364833</v>
      </c>
      <c r="P39" s="34">
        <f t="shared" si="4"/>
        <v>49.14779502542509</v>
      </c>
      <c r="Q39" s="34">
        <f t="shared" si="5"/>
        <v>49.780825768413052</v>
      </c>
      <c r="R39" s="10">
        <v>10633592</v>
      </c>
      <c r="S39" s="10">
        <v>10212751</v>
      </c>
      <c r="T39" s="10">
        <v>561606</v>
      </c>
      <c r="U39" s="10">
        <v>541607</v>
      </c>
      <c r="V39" s="10">
        <v>5226176</v>
      </c>
      <c r="W39" s="10">
        <v>4500702</v>
      </c>
    </row>
    <row r="40" spans="1:32" s="10" customFormat="1" ht="15.75" x14ac:dyDescent="0.25">
      <c r="A40" s="31">
        <v>33</v>
      </c>
      <c r="B40" s="32" t="s">
        <v>75</v>
      </c>
      <c r="C40" s="33">
        <v>2564330</v>
      </c>
      <c r="D40" s="33">
        <v>75883</v>
      </c>
      <c r="E40" s="33">
        <v>141388</v>
      </c>
      <c r="F40" s="33">
        <v>47655</v>
      </c>
      <c r="G40" s="33">
        <v>1160878</v>
      </c>
      <c r="H40" s="33">
        <v>64173</v>
      </c>
      <c r="I40" s="33">
        <v>427658</v>
      </c>
      <c r="J40" s="33">
        <v>187711</v>
      </c>
      <c r="K40" s="33">
        <v>1729924</v>
      </c>
      <c r="L40" s="34">
        <f t="shared" si="0"/>
        <v>6.0895549863255214</v>
      </c>
      <c r="M40" s="34">
        <f t="shared" si="1"/>
        <v>5.3939773330808443</v>
      </c>
      <c r="N40" s="34">
        <f t="shared" si="2"/>
        <v>5.5136429398712332</v>
      </c>
      <c r="O40" s="34">
        <f t="shared" si="3"/>
        <v>61.939108471385019</v>
      </c>
      <c r="P40" s="34">
        <f t="shared" si="4"/>
        <v>64.411875506837504</v>
      </c>
      <c r="Q40" s="34">
        <f t="shared" si="5"/>
        <v>67.461052204669443</v>
      </c>
      <c r="R40" s="10">
        <v>2487237</v>
      </c>
      <c r="S40" s="10">
        <v>2238111</v>
      </c>
      <c r="T40" s="10">
        <v>134161</v>
      </c>
      <c r="U40" s="10">
        <v>136291</v>
      </c>
      <c r="V40" s="10">
        <v>1602076</v>
      </c>
      <c r="W40" s="10">
        <v>1386266</v>
      </c>
    </row>
    <row r="41" spans="1:32" s="10" customFormat="1" ht="15.75" x14ac:dyDescent="0.25">
      <c r="A41" s="31">
        <v>34</v>
      </c>
      <c r="B41" s="32" t="s">
        <v>76</v>
      </c>
      <c r="C41" s="33">
        <v>420169.16</v>
      </c>
      <c r="D41" s="33">
        <v>77326</v>
      </c>
      <c r="E41" s="33">
        <v>370729</v>
      </c>
      <c r="F41" s="33">
        <v>6735</v>
      </c>
      <c r="G41" s="33">
        <v>48764</v>
      </c>
      <c r="H41" s="33">
        <v>2307</v>
      </c>
      <c r="I41" s="33">
        <v>11023</v>
      </c>
      <c r="J41" s="33">
        <v>86368</v>
      </c>
      <c r="K41" s="33">
        <v>430516</v>
      </c>
      <c r="L41" s="34">
        <f t="shared" si="0"/>
        <v>90.048232138639705</v>
      </c>
      <c r="M41" s="34">
        <f t="shared" si="1"/>
        <v>86.550589030473162</v>
      </c>
      <c r="N41" s="34">
        <f t="shared" si="2"/>
        <v>88.233272522904826</v>
      </c>
      <c r="O41" s="34">
        <f t="shared" si="3"/>
        <v>101.78600806193501</v>
      </c>
      <c r="P41" s="34">
        <f t="shared" si="4"/>
        <v>100.74961900214012</v>
      </c>
      <c r="Q41" s="34">
        <f t="shared" si="5"/>
        <v>102.46254151542202</v>
      </c>
      <c r="R41" s="10">
        <v>404792.3</v>
      </c>
      <c r="S41" s="10">
        <v>363371.82</v>
      </c>
      <c r="T41" s="10">
        <v>350350.12</v>
      </c>
      <c r="U41" s="10">
        <v>327209.90000000002</v>
      </c>
      <c r="V41" s="10">
        <v>407826.7</v>
      </c>
      <c r="W41" s="10">
        <v>369861.67</v>
      </c>
    </row>
    <row r="42" spans="1:32" s="10" customFormat="1" ht="24.75" x14ac:dyDescent="0.5">
      <c r="A42" s="72" t="s">
        <v>77</v>
      </c>
      <c r="B42" s="73"/>
      <c r="C42" s="35">
        <f t="shared" ref="C42:K42" si="6">SUM(C8:C41)</f>
        <v>115329848</v>
      </c>
      <c r="D42" s="35">
        <f t="shared" si="6"/>
        <v>5153231</v>
      </c>
      <c r="E42" s="35">
        <f t="shared" si="6"/>
        <v>15761860</v>
      </c>
      <c r="F42" s="35">
        <f t="shared" si="6"/>
        <v>1547694</v>
      </c>
      <c r="G42" s="35">
        <f t="shared" si="6"/>
        <v>36944240</v>
      </c>
      <c r="H42" s="35">
        <f t="shared" si="6"/>
        <v>1645776</v>
      </c>
      <c r="I42" s="35">
        <f t="shared" si="6"/>
        <v>15517222</v>
      </c>
      <c r="J42" s="35">
        <f t="shared" si="6"/>
        <v>8346701</v>
      </c>
      <c r="K42" s="35">
        <f t="shared" si="6"/>
        <v>68223321</v>
      </c>
      <c r="L42" s="36">
        <f>(U42/S42)*100</f>
        <v>14.346705817126784</v>
      </c>
      <c r="M42" s="36">
        <f>(T42/R42)*100</f>
        <v>13.837996981836168</v>
      </c>
      <c r="N42" s="36">
        <f>(E42/C42)*100</f>
        <v>13.666765606072767</v>
      </c>
      <c r="O42" s="36">
        <f>(W42/S42)*100</f>
        <v>55.591144171446828</v>
      </c>
      <c r="P42" s="36">
        <f>(V42/R42)*100</f>
        <v>58.619012645119462</v>
      </c>
      <c r="Q42" s="36">
        <f>(K42/C42)*100</f>
        <v>59.154956139368188</v>
      </c>
      <c r="R42" s="10">
        <f t="shared" ref="R42:AF42" si="7">SUM(R8:R41)</f>
        <v>111850747.26000001</v>
      </c>
      <c r="S42" s="10">
        <f t="shared" si="7"/>
        <v>101621569.41</v>
      </c>
      <c r="T42" s="10">
        <f t="shared" si="7"/>
        <v>15477903.029999999</v>
      </c>
      <c r="U42" s="10">
        <f t="shared" si="7"/>
        <v>14579347.610000001</v>
      </c>
      <c r="V42" s="10">
        <f t="shared" si="7"/>
        <v>65565803.680000007</v>
      </c>
      <c r="W42" s="10">
        <f t="shared" si="7"/>
        <v>56492593.160000004</v>
      </c>
      <c r="X42" s="10">
        <f t="shared" si="7"/>
        <v>0</v>
      </c>
      <c r="Y42" s="10">
        <f t="shared" si="7"/>
        <v>0</v>
      </c>
      <c r="Z42" s="10">
        <f t="shared" si="7"/>
        <v>0</v>
      </c>
      <c r="AA42" s="10">
        <f t="shared" si="7"/>
        <v>0</v>
      </c>
      <c r="AB42" s="10">
        <f t="shared" si="7"/>
        <v>0</v>
      </c>
      <c r="AC42" s="10">
        <f t="shared" si="7"/>
        <v>0</v>
      </c>
      <c r="AD42" s="10">
        <f t="shared" si="7"/>
        <v>0</v>
      </c>
      <c r="AE42" s="10">
        <f t="shared" si="7"/>
        <v>0</v>
      </c>
      <c r="AF42" s="10">
        <f t="shared" si="7"/>
        <v>0</v>
      </c>
    </row>
    <row r="43" spans="1:32" s="10" customFormat="1" x14ac:dyDescent="0.25">
      <c r="A43" s="31"/>
      <c r="B43" s="50" t="s">
        <v>82</v>
      </c>
      <c r="C43" s="32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32" x14ac:dyDescent="0.25">
      <c r="B44" s="37"/>
      <c r="C44" s="37"/>
    </row>
    <row r="45" spans="1:32" x14ac:dyDescent="0.25">
      <c r="B45" s="37"/>
      <c r="C45" s="37"/>
    </row>
    <row r="46" spans="1:32" x14ac:dyDescent="0.25">
      <c r="B46" s="37"/>
      <c r="C46" s="37"/>
    </row>
    <row r="47" spans="1:32" x14ac:dyDescent="0.25">
      <c r="B47" s="37"/>
      <c r="C47" s="37"/>
    </row>
    <row r="48" spans="1:32" x14ac:dyDescent="0.25">
      <c r="B48" s="37"/>
      <c r="C48" s="37"/>
    </row>
    <row r="49" spans="2:3" x14ac:dyDescent="0.25">
      <c r="B49" s="37"/>
      <c r="C49" s="37"/>
    </row>
    <row r="50" spans="2:3" x14ac:dyDescent="0.25">
      <c r="B50" s="37"/>
      <c r="C50" s="37"/>
    </row>
    <row r="51" spans="2:3" x14ac:dyDescent="0.25">
      <c r="B51" s="37"/>
      <c r="C51" s="37"/>
    </row>
    <row r="52" spans="2:3" x14ac:dyDescent="0.25">
      <c r="B52" s="37"/>
      <c r="C52" s="37"/>
    </row>
    <row r="53" spans="2:3" x14ac:dyDescent="0.25">
      <c r="B53" s="37"/>
      <c r="C53" s="37"/>
    </row>
    <row r="54" spans="2:3" x14ac:dyDescent="0.25">
      <c r="B54" s="37"/>
      <c r="C54" s="37"/>
    </row>
    <row r="55" spans="2:3" x14ac:dyDescent="0.25">
      <c r="B55" s="37"/>
      <c r="C55" s="37"/>
    </row>
    <row r="56" spans="2:3" x14ac:dyDescent="0.25">
      <c r="B56" s="37"/>
      <c r="C56" s="37"/>
    </row>
    <row r="57" spans="2:3" x14ac:dyDescent="0.25">
      <c r="B57" s="37"/>
      <c r="C57" s="37"/>
    </row>
    <row r="58" spans="2:3" x14ac:dyDescent="0.25">
      <c r="B58" s="37"/>
      <c r="C58" s="37"/>
    </row>
    <row r="59" spans="2:3" x14ac:dyDescent="0.25">
      <c r="B59" s="37"/>
      <c r="C59" s="37"/>
    </row>
    <row r="60" spans="2:3" x14ac:dyDescent="0.25">
      <c r="B60" s="37"/>
      <c r="C60" s="37"/>
    </row>
  </sheetData>
  <mergeCells count="13">
    <mergeCell ref="A42:B42"/>
    <mergeCell ref="A1:Q1"/>
    <mergeCell ref="A2:Q2"/>
    <mergeCell ref="D6:E6"/>
    <mergeCell ref="F6:G6"/>
    <mergeCell ref="H6:I6"/>
    <mergeCell ref="J6:K6"/>
    <mergeCell ref="D5:K5"/>
    <mergeCell ref="L5:N6"/>
    <mergeCell ref="O5:Q6"/>
    <mergeCell ref="C5:C7"/>
    <mergeCell ref="B5:B7"/>
    <mergeCell ref="A5:A7"/>
  </mergeCells>
  <phoneticPr fontId="2" type="noConversion"/>
  <printOptions horizontalCentered="1" verticalCentered="1"/>
  <pageMargins left="0.59055118110236227" right="0.59055118110236227" top="0.6692913385826772" bottom="0.6692913385826772" header="0" footer="0"/>
  <pageSetup paperSize="9" scale="4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F42"/>
  <sheetViews>
    <sheetView view="pageBreakPreview" zoomScale="50" zoomScaleNormal="50" zoomScaleSheetLayoutView="50" workbookViewId="0">
      <selection activeCell="A2" sqref="A2:AB2"/>
    </sheetView>
  </sheetViews>
  <sheetFormatPr defaultRowHeight="12.75" x14ac:dyDescent="0.2"/>
  <cols>
    <col min="1" max="1" width="4.85546875" customWidth="1"/>
    <col min="2" max="2" width="22.5703125" customWidth="1"/>
    <col min="3" max="3" width="20" customWidth="1"/>
    <col min="4" max="4" width="16.42578125" bestFit="1" customWidth="1"/>
    <col min="5" max="5" width="16.42578125" style="18" bestFit="1" customWidth="1"/>
    <col min="6" max="6" width="14.5703125" bestFit="1" customWidth="1"/>
    <col min="7" max="7" width="14.5703125" style="18" bestFit="1" customWidth="1"/>
    <col min="8" max="8" width="14.5703125" bestFit="1" customWidth="1"/>
    <col min="9" max="9" width="14.5703125" style="18" bestFit="1" customWidth="1"/>
    <col min="10" max="10" width="10.140625" customWidth="1"/>
    <col min="11" max="11" width="9.85546875" style="18" bestFit="1" customWidth="1"/>
    <col min="12" max="12" width="11.7109375" bestFit="1" customWidth="1"/>
    <col min="13" max="13" width="11.7109375" style="18" bestFit="1" customWidth="1"/>
    <col min="14" max="14" width="16.42578125" bestFit="1" customWidth="1"/>
    <col min="15" max="15" width="14.5703125" style="18" bestFit="1" customWidth="1"/>
    <col min="16" max="16" width="14.5703125" bestFit="1" customWidth="1"/>
    <col min="17" max="17" width="16.42578125" style="18" bestFit="1" customWidth="1"/>
    <col min="18" max="18" width="11.7109375" bestFit="1" customWidth="1"/>
    <col min="19" max="19" width="8.7109375" style="18" customWidth="1"/>
    <col min="20" max="20" width="14.5703125" bestFit="1" customWidth="1"/>
    <col min="21" max="21" width="14.5703125" style="18" bestFit="1" customWidth="1"/>
    <col min="22" max="22" width="16.42578125" bestFit="1" customWidth="1"/>
    <col min="23" max="23" width="18.5703125" style="18" customWidth="1"/>
    <col min="24" max="25" width="11.42578125" style="18" customWidth="1"/>
    <col min="26" max="26" width="11" style="13" customWidth="1"/>
    <col min="27" max="27" width="18.7109375" style="13" customWidth="1"/>
    <col min="28" max="28" width="11" style="13" customWidth="1"/>
    <col min="29" max="29" width="14" hidden="1" customWidth="1"/>
    <col min="30" max="30" width="11.5703125" hidden="1" customWidth="1"/>
    <col min="31" max="31" width="11.85546875" hidden="1" customWidth="1"/>
    <col min="32" max="32" width="12" hidden="1" customWidth="1"/>
  </cols>
  <sheetData>
    <row r="1" spans="1:32" ht="31.5" x14ac:dyDescent="0.6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</row>
    <row r="2" spans="1:32" ht="24.75" x14ac:dyDescent="0.5">
      <c r="A2" s="62" t="s">
        <v>80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</row>
    <row r="3" spans="1:32" ht="21.6" customHeight="1" x14ac:dyDescent="0.5">
      <c r="A3" s="1"/>
      <c r="B3" s="1"/>
      <c r="C3" s="1"/>
      <c r="D3" s="1"/>
      <c r="E3" s="15"/>
      <c r="F3" s="1"/>
      <c r="G3" s="15"/>
      <c r="H3" s="3"/>
      <c r="I3" s="15"/>
      <c r="J3" s="1"/>
      <c r="K3" s="15"/>
      <c r="L3" s="1"/>
      <c r="M3" s="15"/>
      <c r="N3" s="1"/>
      <c r="O3" s="15"/>
      <c r="P3" s="2"/>
      <c r="R3" s="8"/>
      <c r="S3" s="20"/>
      <c r="T3" s="8"/>
      <c r="U3" s="20"/>
      <c r="V3" s="8"/>
      <c r="Z3" s="11"/>
      <c r="AA3" s="11"/>
      <c r="AB3" s="11" t="s">
        <v>21</v>
      </c>
    </row>
    <row r="4" spans="1:32" ht="17.25" customHeight="1" x14ac:dyDescent="0.25">
      <c r="A4" s="4"/>
      <c r="B4" s="4"/>
      <c r="C4" s="4"/>
      <c r="D4" s="4"/>
      <c r="E4" s="16"/>
      <c r="F4" s="4"/>
      <c r="G4" s="16"/>
      <c r="H4" s="5"/>
      <c r="I4" s="16"/>
      <c r="J4" s="2"/>
      <c r="K4" s="17"/>
      <c r="L4" s="2"/>
      <c r="M4" s="17"/>
      <c r="N4" s="2"/>
      <c r="P4" s="7"/>
      <c r="Q4" s="19"/>
      <c r="R4" s="9"/>
      <c r="S4" s="21"/>
      <c r="T4" s="9"/>
      <c r="U4" s="21"/>
      <c r="V4" s="38"/>
      <c r="W4" s="21"/>
      <c r="X4" s="21"/>
      <c r="Y4" s="21"/>
      <c r="Z4" s="12"/>
      <c r="AA4" s="12"/>
      <c r="AB4" s="24" t="s">
        <v>78</v>
      </c>
    </row>
    <row r="5" spans="1:32" ht="74.25" customHeight="1" x14ac:dyDescent="0.2">
      <c r="A5" s="55" t="s">
        <v>1</v>
      </c>
      <c r="B5" s="60" t="s">
        <v>22</v>
      </c>
      <c r="C5" s="55" t="s">
        <v>81</v>
      </c>
      <c r="D5" s="64" t="s">
        <v>23</v>
      </c>
      <c r="E5" s="65"/>
      <c r="F5" s="64" t="s">
        <v>24</v>
      </c>
      <c r="G5" s="65"/>
      <c r="H5" s="71" t="s">
        <v>25</v>
      </c>
      <c r="I5" s="70"/>
      <c r="J5" s="64" t="s">
        <v>26</v>
      </c>
      <c r="K5" s="65"/>
      <c r="L5" s="66" t="s">
        <v>27</v>
      </c>
      <c r="M5" s="67"/>
      <c r="N5" s="64" t="s">
        <v>28</v>
      </c>
      <c r="O5" s="70"/>
      <c r="P5" s="60" t="s">
        <v>29</v>
      </c>
      <c r="Q5" s="61"/>
      <c r="R5" s="64" t="s">
        <v>30</v>
      </c>
      <c r="S5" s="65"/>
      <c r="T5" s="64" t="s">
        <v>31</v>
      </c>
      <c r="U5" s="70"/>
      <c r="V5" s="68" t="s">
        <v>32</v>
      </c>
      <c r="W5" s="68"/>
      <c r="X5" s="57" t="s">
        <v>33</v>
      </c>
      <c r="Y5" s="58"/>
      <c r="Z5" s="59"/>
      <c r="AA5" s="53" t="s">
        <v>34</v>
      </c>
      <c r="AB5" s="53" t="s">
        <v>35</v>
      </c>
      <c r="AC5" t="s">
        <v>36</v>
      </c>
      <c r="AD5" t="s">
        <v>37</v>
      </c>
      <c r="AE5" t="s">
        <v>38</v>
      </c>
      <c r="AF5" t="s">
        <v>39</v>
      </c>
    </row>
    <row r="6" spans="1:32" ht="45" customHeight="1" x14ac:dyDescent="0.2">
      <c r="A6" s="69"/>
      <c r="B6" s="60"/>
      <c r="C6" s="56"/>
      <c r="D6" s="39" t="s">
        <v>40</v>
      </c>
      <c r="E6" s="40" t="s">
        <v>41</v>
      </c>
      <c r="F6" s="39" t="s">
        <v>40</v>
      </c>
      <c r="G6" s="40" t="s">
        <v>41</v>
      </c>
      <c r="H6" s="39" t="s">
        <v>40</v>
      </c>
      <c r="I6" s="40" t="s">
        <v>41</v>
      </c>
      <c r="J6" s="39" t="s">
        <v>40</v>
      </c>
      <c r="K6" s="40" t="s">
        <v>41</v>
      </c>
      <c r="L6" s="39" t="s">
        <v>40</v>
      </c>
      <c r="M6" s="40" t="s">
        <v>41</v>
      </c>
      <c r="N6" s="39" t="s">
        <v>40</v>
      </c>
      <c r="O6" s="40" t="s">
        <v>41</v>
      </c>
      <c r="P6" s="39" t="s">
        <v>40</v>
      </c>
      <c r="Q6" s="40" t="s">
        <v>41</v>
      </c>
      <c r="R6" s="39" t="s">
        <v>40</v>
      </c>
      <c r="S6" s="40" t="s">
        <v>41</v>
      </c>
      <c r="T6" s="39" t="s">
        <v>40</v>
      </c>
      <c r="U6" s="40" t="s">
        <v>41</v>
      </c>
      <c r="V6" s="39" t="s">
        <v>40</v>
      </c>
      <c r="W6" s="40" t="s">
        <v>41</v>
      </c>
      <c r="X6" s="41" t="s">
        <v>18</v>
      </c>
      <c r="Y6" s="41" t="s">
        <v>19</v>
      </c>
      <c r="Z6" s="41" t="s">
        <v>20</v>
      </c>
      <c r="AA6" s="54"/>
      <c r="AB6" s="54"/>
    </row>
    <row r="7" spans="1:32" s="46" customFormat="1" ht="15.75" customHeight="1" x14ac:dyDescent="0.25">
      <c r="A7" s="42">
        <v>1</v>
      </c>
      <c r="B7" s="32" t="s">
        <v>43</v>
      </c>
      <c r="C7" s="33">
        <v>40326258</v>
      </c>
      <c r="D7" s="33">
        <v>230812</v>
      </c>
      <c r="E7" s="33">
        <v>441775</v>
      </c>
      <c r="F7" s="33">
        <v>36474</v>
      </c>
      <c r="G7" s="33">
        <v>140751</v>
      </c>
      <c r="H7" s="33">
        <v>6708</v>
      </c>
      <c r="I7" s="33">
        <v>21687</v>
      </c>
      <c r="J7" s="33">
        <v>444</v>
      </c>
      <c r="K7" s="33">
        <v>245</v>
      </c>
      <c r="L7" s="33">
        <v>642</v>
      </c>
      <c r="M7" s="33">
        <v>1214</v>
      </c>
      <c r="N7" s="33">
        <v>124024</v>
      </c>
      <c r="O7" s="33">
        <v>48909</v>
      </c>
      <c r="P7" s="33">
        <v>46796</v>
      </c>
      <c r="Q7" s="33">
        <v>339954</v>
      </c>
      <c r="R7" s="33">
        <v>4761</v>
      </c>
      <c r="S7" s="33">
        <v>13</v>
      </c>
      <c r="T7" s="33">
        <v>41485</v>
      </c>
      <c r="U7" s="33">
        <v>87177</v>
      </c>
      <c r="V7" s="33">
        <f t="shared" ref="V7:V40" si="0">(D7+F7+H7+J7+L7+N7+P7+R7+T7)</f>
        <v>492146</v>
      </c>
      <c r="W7" s="33">
        <f t="shared" ref="W7:W40" si="1">(E7+G7+I7+K7+M7+O7+Q7+S7+U7)</f>
        <v>1081725</v>
      </c>
      <c r="X7" s="43">
        <f t="shared" ref="X7:X40" si="2">(AD7/AF7)*100</f>
        <v>2.8565614887476674</v>
      </c>
      <c r="Y7" s="43">
        <f t="shared" ref="Y7:Y40" si="3">(AC7/AE7)*100</f>
        <v>2.6943307201307443</v>
      </c>
      <c r="Z7" s="43">
        <f t="shared" ref="Z7:Z40" si="4">(W7/C7)*100</f>
        <v>2.6824333663688806</v>
      </c>
      <c r="AA7" s="44">
        <v>15867306</v>
      </c>
      <c r="AB7" s="43">
        <f t="shared" ref="AB7:AB40" si="5">(AA7/C7)*100</f>
        <v>39.347330466417191</v>
      </c>
      <c r="AC7" s="45">
        <v>1049539</v>
      </c>
      <c r="AD7" s="45">
        <v>973718</v>
      </c>
      <c r="AE7" s="46">
        <v>38953607</v>
      </c>
      <c r="AF7" s="46">
        <v>34087066</v>
      </c>
    </row>
    <row r="8" spans="1:32" s="46" customFormat="1" ht="15.75" x14ac:dyDescent="0.25">
      <c r="A8" s="42">
        <v>2</v>
      </c>
      <c r="B8" s="32" t="s">
        <v>44</v>
      </c>
      <c r="C8" s="33">
        <v>1050084</v>
      </c>
      <c r="D8" s="33">
        <v>80695</v>
      </c>
      <c r="E8" s="33">
        <v>189206</v>
      </c>
      <c r="F8" s="33">
        <v>4538</v>
      </c>
      <c r="G8" s="33">
        <v>10452</v>
      </c>
      <c r="H8" s="33">
        <v>491</v>
      </c>
      <c r="I8" s="33">
        <v>1441</v>
      </c>
      <c r="J8" s="33">
        <v>633</v>
      </c>
      <c r="K8" s="33">
        <v>852</v>
      </c>
      <c r="L8" s="33">
        <v>316</v>
      </c>
      <c r="M8" s="33">
        <v>445</v>
      </c>
      <c r="N8" s="33">
        <v>12872</v>
      </c>
      <c r="O8" s="33">
        <v>9251</v>
      </c>
      <c r="P8" s="33">
        <v>4918</v>
      </c>
      <c r="Q8" s="33">
        <v>13801</v>
      </c>
      <c r="R8" s="33">
        <v>806</v>
      </c>
      <c r="S8" s="33">
        <v>12</v>
      </c>
      <c r="T8" s="33">
        <v>6221</v>
      </c>
      <c r="U8" s="33">
        <v>6333</v>
      </c>
      <c r="V8" s="33">
        <f t="shared" si="0"/>
        <v>111490</v>
      </c>
      <c r="W8" s="33">
        <f t="shared" si="1"/>
        <v>231793</v>
      </c>
      <c r="X8" s="43">
        <f t="shared" si="2"/>
        <v>23.438683927738037</v>
      </c>
      <c r="Y8" s="43">
        <f t="shared" si="3"/>
        <v>22.255569351776249</v>
      </c>
      <c r="Z8" s="43">
        <f t="shared" si="4"/>
        <v>22.073757908891096</v>
      </c>
      <c r="AA8" s="44">
        <v>919316</v>
      </c>
      <c r="AB8" s="43">
        <f t="shared" si="5"/>
        <v>87.546901009823969</v>
      </c>
      <c r="AC8" s="45">
        <v>230324</v>
      </c>
      <c r="AD8" s="45">
        <v>217462</v>
      </c>
      <c r="AE8" s="46">
        <v>1034905</v>
      </c>
      <c r="AF8" s="46">
        <v>927791</v>
      </c>
    </row>
    <row r="9" spans="1:32" s="46" customFormat="1" ht="15.75" x14ac:dyDescent="0.25">
      <c r="A9" s="42">
        <v>3</v>
      </c>
      <c r="B9" s="32" t="s">
        <v>45</v>
      </c>
      <c r="C9" s="33">
        <v>1975371</v>
      </c>
      <c r="D9" s="33">
        <v>220373</v>
      </c>
      <c r="E9" s="33">
        <v>330496</v>
      </c>
      <c r="F9" s="33">
        <v>7223</v>
      </c>
      <c r="G9" s="33">
        <v>17334</v>
      </c>
      <c r="H9" s="33">
        <v>2624</v>
      </c>
      <c r="I9" s="33">
        <v>3805</v>
      </c>
      <c r="J9" s="33">
        <v>471</v>
      </c>
      <c r="K9" s="33">
        <v>378</v>
      </c>
      <c r="L9" s="33">
        <v>1253</v>
      </c>
      <c r="M9" s="33">
        <v>1775</v>
      </c>
      <c r="N9" s="33">
        <v>49043</v>
      </c>
      <c r="O9" s="33">
        <v>20801</v>
      </c>
      <c r="P9" s="33">
        <v>14059</v>
      </c>
      <c r="Q9" s="33">
        <v>41352</v>
      </c>
      <c r="R9" s="33">
        <v>2598</v>
      </c>
      <c r="S9" s="33">
        <v>21</v>
      </c>
      <c r="T9" s="33">
        <v>9884</v>
      </c>
      <c r="U9" s="33">
        <v>9481</v>
      </c>
      <c r="V9" s="33">
        <f t="shared" si="0"/>
        <v>307528</v>
      </c>
      <c r="W9" s="33">
        <f t="shared" si="1"/>
        <v>425443</v>
      </c>
      <c r="X9" s="43">
        <f t="shared" si="2"/>
        <v>22.626800474610565</v>
      </c>
      <c r="Y9" s="43">
        <f t="shared" si="3"/>
        <v>21.606578511275174</v>
      </c>
      <c r="Z9" s="43">
        <f t="shared" si="4"/>
        <v>21.537371967088713</v>
      </c>
      <c r="AA9" s="44">
        <v>1156880</v>
      </c>
      <c r="AB9" s="43">
        <f t="shared" si="5"/>
        <v>58.565201169805569</v>
      </c>
      <c r="AC9" s="45">
        <v>413968</v>
      </c>
      <c r="AD9" s="45">
        <v>385591</v>
      </c>
      <c r="AE9" s="46">
        <v>1915935</v>
      </c>
      <c r="AF9" s="46">
        <v>1704134</v>
      </c>
    </row>
    <row r="10" spans="1:32" s="46" customFormat="1" ht="15.75" x14ac:dyDescent="0.25">
      <c r="A10" s="42">
        <v>4</v>
      </c>
      <c r="B10" s="32" t="s">
        <v>46</v>
      </c>
      <c r="C10" s="33">
        <v>632359</v>
      </c>
      <c r="D10" s="33">
        <v>110696</v>
      </c>
      <c r="E10" s="33">
        <v>183983</v>
      </c>
      <c r="F10" s="33">
        <v>7348</v>
      </c>
      <c r="G10" s="33">
        <v>15949</v>
      </c>
      <c r="H10" s="33">
        <v>16468</v>
      </c>
      <c r="I10" s="33">
        <v>25710</v>
      </c>
      <c r="J10" s="33">
        <v>58</v>
      </c>
      <c r="K10" s="33">
        <v>56</v>
      </c>
      <c r="L10" s="33">
        <v>2132</v>
      </c>
      <c r="M10" s="33">
        <v>3341</v>
      </c>
      <c r="N10" s="33">
        <v>43671</v>
      </c>
      <c r="O10" s="33">
        <v>21670</v>
      </c>
      <c r="P10" s="33">
        <v>36079</v>
      </c>
      <c r="Q10" s="33">
        <v>62574</v>
      </c>
      <c r="R10" s="33">
        <v>1488</v>
      </c>
      <c r="S10" s="33">
        <v>5</v>
      </c>
      <c r="T10" s="33">
        <v>3101</v>
      </c>
      <c r="U10" s="33">
        <v>44500</v>
      </c>
      <c r="V10" s="33">
        <f t="shared" si="0"/>
        <v>221041</v>
      </c>
      <c r="W10" s="33">
        <f t="shared" si="1"/>
        <v>357788</v>
      </c>
      <c r="X10" s="43">
        <f t="shared" si="2"/>
        <v>56.692428879847654</v>
      </c>
      <c r="Y10" s="43">
        <f t="shared" si="3"/>
        <v>56.25190683198732</v>
      </c>
      <c r="Z10" s="43">
        <f t="shared" si="4"/>
        <v>56.579885792722173</v>
      </c>
      <c r="AA10" s="44">
        <v>553470</v>
      </c>
      <c r="AB10" s="43">
        <f t="shared" si="5"/>
        <v>87.524649763820875</v>
      </c>
      <c r="AC10" s="45">
        <v>348471</v>
      </c>
      <c r="AD10" s="45">
        <v>320628</v>
      </c>
      <c r="AE10" s="46">
        <v>619483</v>
      </c>
      <c r="AF10" s="46">
        <v>565557</v>
      </c>
    </row>
    <row r="11" spans="1:32" s="46" customFormat="1" ht="15.75" x14ac:dyDescent="0.25">
      <c r="A11" s="42">
        <v>5</v>
      </c>
      <c r="B11" s="32" t="s">
        <v>47</v>
      </c>
      <c r="C11" s="33">
        <v>1866231.84</v>
      </c>
      <c r="D11" s="33">
        <v>170756</v>
      </c>
      <c r="E11" s="33">
        <v>470635</v>
      </c>
      <c r="F11" s="33">
        <v>7782</v>
      </c>
      <c r="G11" s="33">
        <v>29551</v>
      </c>
      <c r="H11" s="33">
        <v>2446</v>
      </c>
      <c r="I11" s="33">
        <v>8025</v>
      </c>
      <c r="J11" s="33">
        <v>21</v>
      </c>
      <c r="K11" s="33">
        <v>10</v>
      </c>
      <c r="L11" s="33">
        <v>642</v>
      </c>
      <c r="M11" s="33">
        <v>970</v>
      </c>
      <c r="N11" s="33">
        <v>27853</v>
      </c>
      <c r="O11" s="33">
        <v>20568</v>
      </c>
      <c r="P11" s="33">
        <v>4840</v>
      </c>
      <c r="Q11" s="33">
        <v>25347</v>
      </c>
      <c r="R11" s="33">
        <v>1383</v>
      </c>
      <c r="S11" s="33">
        <v>9</v>
      </c>
      <c r="T11" s="33">
        <v>11037</v>
      </c>
      <c r="U11" s="33">
        <v>25500</v>
      </c>
      <c r="V11" s="33">
        <f t="shared" si="0"/>
        <v>226760</v>
      </c>
      <c r="W11" s="33">
        <f t="shared" si="1"/>
        <v>580615</v>
      </c>
      <c r="X11" s="43">
        <f t="shared" si="2"/>
        <v>32.409529015311414</v>
      </c>
      <c r="Y11" s="43">
        <f t="shared" si="3"/>
        <v>30.279865524790743</v>
      </c>
      <c r="Z11" s="43">
        <f t="shared" si="4"/>
        <v>31.111622230172642</v>
      </c>
      <c r="AA11" s="44">
        <v>1472434</v>
      </c>
      <c r="AB11" s="43">
        <f t="shared" si="5"/>
        <v>78.89877176246226</v>
      </c>
      <c r="AC11" s="45">
        <v>563802</v>
      </c>
      <c r="AD11" s="45">
        <v>529615</v>
      </c>
      <c r="AE11" s="46">
        <v>1861969.96</v>
      </c>
      <c r="AF11" s="46">
        <v>1634133.59</v>
      </c>
    </row>
    <row r="12" spans="1:32" s="46" customFormat="1" ht="15.75" x14ac:dyDescent="0.25">
      <c r="A12" s="42">
        <v>6</v>
      </c>
      <c r="B12" s="32" t="s">
        <v>48</v>
      </c>
      <c r="C12" s="33">
        <v>2423696</v>
      </c>
      <c r="D12" s="33">
        <v>82538</v>
      </c>
      <c r="E12" s="33">
        <v>163638</v>
      </c>
      <c r="F12" s="33">
        <v>7071</v>
      </c>
      <c r="G12" s="33">
        <v>18699</v>
      </c>
      <c r="H12" s="33">
        <v>18799</v>
      </c>
      <c r="I12" s="33">
        <v>30302</v>
      </c>
      <c r="J12" s="33">
        <v>85</v>
      </c>
      <c r="K12" s="33">
        <v>15</v>
      </c>
      <c r="L12" s="33">
        <v>1968</v>
      </c>
      <c r="M12" s="33">
        <v>3234</v>
      </c>
      <c r="N12" s="33">
        <v>22393</v>
      </c>
      <c r="O12" s="33">
        <v>13255</v>
      </c>
      <c r="P12" s="33">
        <v>16651</v>
      </c>
      <c r="Q12" s="33">
        <v>79577</v>
      </c>
      <c r="R12" s="33">
        <v>1512</v>
      </c>
      <c r="S12" s="33">
        <v>8</v>
      </c>
      <c r="T12" s="33">
        <v>6290</v>
      </c>
      <c r="U12" s="33">
        <v>14342</v>
      </c>
      <c r="V12" s="33">
        <f t="shared" si="0"/>
        <v>157307</v>
      </c>
      <c r="W12" s="33">
        <f t="shared" si="1"/>
        <v>323070</v>
      </c>
      <c r="X12" s="43">
        <f t="shared" si="2"/>
        <v>13.119484927403949</v>
      </c>
      <c r="Y12" s="43">
        <f t="shared" si="3"/>
        <v>13.477603777089046</v>
      </c>
      <c r="Z12" s="43">
        <f t="shared" si="4"/>
        <v>13.329642001307096</v>
      </c>
      <c r="AA12" s="44">
        <v>1658283</v>
      </c>
      <c r="AB12" s="43">
        <f t="shared" si="5"/>
        <v>68.419595526831742</v>
      </c>
      <c r="AC12" s="45">
        <v>316404</v>
      </c>
      <c r="AD12" s="45">
        <v>288048</v>
      </c>
      <c r="AE12" s="46">
        <v>2347628</v>
      </c>
      <c r="AF12" s="46">
        <v>2195574</v>
      </c>
    </row>
    <row r="13" spans="1:32" s="46" customFormat="1" ht="15.75" x14ac:dyDescent="0.25">
      <c r="A13" s="42">
        <v>7</v>
      </c>
      <c r="B13" s="32" t="s">
        <v>49</v>
      </c>
      <c r="C13" s="33">
        <v>2138843</v>
      </c>
      <c r="D13" s="33">
        <v>84879</v>
      </c>
      <c r="E13" s="33">
        <v>236018</v>
      </c>
      <c r="F13" s="33">
        <v>3909</v>
      </c>
      <c r="G13" s="33">
        <v>14111</v>
      </c>
      <c r="H13" s="33">
        <v>843</v>
      </c>
      <c r="I13" s="33">
        <v>3298</v>
      </c>
      <c r="J13" s="33">
        <v>52</v>
      </c>
      <c r="K13" s="33">
        <v>32</v>
      </c>
      <c r="L13" s="33">
        <v>522</v>
      </c>
      <c r="M13" s="33">
        <v>616</v>
      </c>
      <c r="N13" s="33">
        <v>17621</v>
      </c>
      <c r="O13" s="33">
        <v>12773</v>
      </c>
      <c r="P13" s="33">
        <v>8421</v>
      </c>
      <c r="Q13" s="33">
        <v>82981</v>
      </c>
      <c r="R13" s="33">
        <v>701</v>
      </c>
      <c r="S13" s="33">
        <v>4</v>
      </c>
      <c r="T13" s="33">
        <v>6985</v>
      </c>
      <c r="U13" s="33">
        <v>12062</v>
      </c>
      <c r="V13" s="33">
        <f t="shared" si="0"/>
        <v>123933</v>
      </c>
      <c r="W13" s="33">
        <f t="shared" si="1"/>
        <v>361895</v>
      </c>
      <c r="X13" s="43">
        <f t="shared" si="2"/>
        <v>16.269759622208458</v>
      </c>
      <c r="Y13" s="43">
        <f t="shared" si="3"/>
        <v>17.880486861263329</v>
      </c>
      <c r="Z13" s="43">
        <f t="shared" si="4"/>
        <v>16.920129247448269</v>
      </c>
      <c r="AA13" s="44">
        <v>1652731</v>
      </c>
      <c r="AB13" s="43">
        <f t="shared" si="5"/>
        <v>77.272198099626763</v>
      </c>
      <c r="AC13" s="45">
        <v>369273</v>
      </c>
      <c r="AD13" s="45">
        <v>295739</v>
      </c>
      <c r="AE13" s="46">
        <v>2065229</v>
      </c>
      <c r="AF13" s="46">
        <v>1817722</v>
      </c>
    </row>
    <row r="14" spans="1:32" s="46" customFormat="1" ht="15.75" x14ac:dyDescent="0.25">
      <c r="A14" s="42">
        <v>8</v>
      </c>
      <c r="B14" s="32" t="s">
        <v>50</v>
      </c>
      <c r="C14" s="33">
        <v>356890</v>
      </c>
      <c r="D14" s="33">
        <v>49139</v>
      </c>
      <c r="E14" s="33">
        <v>130548</v>
      </c>
      <c r="F14" s="33">
        <v>1416</v>
      </c>
      <c r="G14" s="33">
        <v>2862</v>
      </c>
      <c r="H14" s="33">
        <v>421</v>
      </c>
      <c r="I14" s="33">
        <v>1066</v>
      </c>
      <c r="J14" s="33">
        <v>22</v>
      </c>
      <c r="K14" s="33">
        <v>35</v>
      </c>
      <c r="L14" s="33">
        <v>273</v>
      </c>
      <c r="M14" s="33">
        <v>146</v>
      </c>
      <c r="N14" s="33">
        <v>7639</v>
      </c>
      <c r="O14" s="33">
        <v>5471</v>
      </c>
      <c r="P14" s="33">
        <v>2338</v>
      </c>
      <c r="Q14" s="33">
        <v>4295</v>
      </c>
      <c r="R14" s="33">
        <v>390</v>
      </c>
      <c r="S14" s="33">
        <v>3</v>
      </c>
      <c r="T14" s="33">
        <v>715</v>
      </c>
      <c r="U14" s="33">
        <v>806</v>
      </c>
      <c r="V14" s="33">
        <f t="shared" si="0"/>
        <v>62353</v>
      </c>
      <c r="W14" s="33">
        <f t="shared" si="1"/>
        <v>145232</v>
      </c>
      <c r="X14" s="43">
        <f t="shared" si="2"/>
        <v>41.556324639854338</v>
      </c>
      <c r="Y14" s="43">
        <f t="shared" si="3"/>
        <v>41.40452394957628</v>
      </c>
      <c r="Z14" s="43">
        <f t="shared" si="4"/>
        <v>40.693771190002522</v>
      </c>
      <c r="AA14" s="44">
        <v>348242</v>
      </c>
      <c r="AB14" s="43">
        <f t="shared" si="5"/>
        <v>97.576844405839338</v>
      </c>
      <c r="AC14" s="45">
        <v>147114</v>
      </c>
      <c r="AD14" s="45">
        <v>124157</v>
      </c>
      <c r="AE14" s="46">
        <v>355309</v>
      </c>
      <c r="AF14" s="46">
        <v>298768</v>
      </c>
    </row>
    <row r="15" spans="1:32" s="46" customFormat="1" ht="15.75" x14ac:dyDescent="0.25">
      <c r="A15" s="42">
        <v>9</v>
      </c>
      <c r="B15" s="32" t="s">
        <v>51</v>
      </c>
      <c r="C15" s="33">
        <v>282180</v>
      </c>
      <c r="D15" s="33">
        <v>55260</v>
      </c>
      <c r="E15" s="33">
        <v>80952</v>
      </c>
      <c r="F15" s="33">
        <v>3752</v>
      </c>
      <c r="G15" s="33">
        <v>9133</v>
      </c>
      <c r="H15" s="33">
        <v>29430</v>
      </c>
      <c r="I15" s="33">
        <v>60754</v>
      </c>
      <c r="J15" s="33">
        <v>63</v>
      </c>
      <c r="K15" s="33">
        <v>49</v>
      </c>
      <c r="L15" s="33">
        <v>1818</v>
      </c>
      <c r="M15" s="33">
        <v>3989</v>
      </c>
      <c r="N15" s="33">
        <v>8771</v>
      </c>
      <c r="O15" s="33">
        <v>3538</v>
      </c>
      <c r="P15" s="33">
        <v>8037</v>
      </c>
      <c r="Q15" s="33">
        <v>18205</v>
      </c>
      <c r="R15" s="33">
        <v>698</v>
      </c>
      <c r="S15" s="33">
        <v>3</v>
      </c>
      <c r="T15" s="33">
        <v>662</v>
      </c>
      <c r="U15" s="33">
        <v>697</v>
      </c>
      <c r="V15" s="33">
        <f t="shared" si="0"/>
        <v>108491</v>
      </c>
      <c r="W15" s="33">
        <f t="shared" si="1"/>
        <v>177320</v>
      </c>
      <c r="X15" s="43">
        <f t="shared" si="2"/>
        <v>61.771368224499327</v>
      </c>
      <c r="Y15" s="43">
        <f t="shared" si="3"/>
        <v>63.093403290156857</v>
      </c>
      <c r="Z15" s="43">
        <f t="shared" si="4"/>
        <v>62.839322418314545</v>
      </c>
      <c r="AA15" s="44">
        <v>225003</v>
      </c>
      <c r="AB15" s="43">
        <f t="shared" si="5"/>
        <v>79.737401658515836</v>
      </c>
      <c r="AC15" s="45">
        <v>173163</v>
      </c>
      <c r="AD15" s="45">
        <v>161437</v>
      </c>
      <c r="AE15" s="46">
        <v>274455</v>
      </c>
      <c r="AF15" s="46">
        <v>261346</v>
      </c>
    </row>
    <row r="16" spans="1:32" s="46" customFormat="1" ht="15.75" x14ac:dyDescent="0.25">
      <c r="A16" s="42">
        <v>10</v>
      </c>
      <c r="B16" s="32" t="s">
        <v>52</v>
      </c>
      <c r="C16" s="33">
        <v>23799</v>
      </c>
      <c r="D16" s="33">
        <v>4238</v>
      </c>
      <c r="E16" s="33">
        <v>4291</v>
      </c>
      <c r="F16" s="33">
        <v>109</v>
      </c>
      <c r="G16" s="33">
        <v>297</v>
      </c>
      <c r="H16" s="33">
        <v>4454</v>
      </c>
      <c r="I16" s="33">
        <v>9138</v>
      </c>
      <c r="J16" s="33">
        <v>25</v>
      </c>
      <c r="K16" s="33">
        <v>1</v>
      </c>
      <c r="L16" s="33">
        <v>392</v>
      </c>
      <c r="M16" s="33">
        <v>486</v>
      </c>
      <c r="N16" s="33">
        <v>8226</v>
      </c>
      <c r="O16" s="33">
        <v>1283</v>
      </c>
      <c r="P16" s="33">
        <v>465</v>
      </c>
      <c r="Q16" s="33">
        <v>531</v>
      </c>
      <c r="R16" s="33">
        <v>436</v>
      </c>
      <c r="S16" s="33">
        <v>1</v>
      </c>
      <c r="T16" s="33">
        <v>252</v>
      </c>
      <c r="U16" s="33">
        <v>159</v>
      </c>
      <c r="V16" s="33">
        <f t="shared" si="0"/>
        <v>18597</v>
      </c>
      <c r="W16" s="33">
        <f t="shared" si="1"/>
        <v>16187</v>
      </c>
      <c r="X16" s="43">
        <f t="shared" si="2"/>
        <v>72.075360031564401</v>
      </c>
      <c r="Y16" s="43">
        <f t="shared" si="3"/>
        <v>69.450289321409784</v>
      </c>
      <c r="Z16" s="43">
        <f t="shared" si="4"/>
        <v>68.015462834572887</v>
      </c>
      <c r="AA16" s="44">
        <v>11346</v>
      </c>
      <c r="AB16" s="43">
        <f t="shared" si="5"/>
        <v>47.67427202823648</v>
      </c>
      <c r="AC16" s="45">
        <v>15843</v>
      </c>
      <c r="AD16" s="45">
        <v>14614</v>
      </c>
      <c r="AE16" s="46">
        <v>22812</v>
      </c>
      <c r="AF16" s="46">
        <v>20276</v>
      </c>
    </row>
    <row r="17" spans="1:32" s="46" customFormat="1" ht="15.75" x14ac:dyDescent="0.25">
      <c r="A17" s="42">
        <v>11</v>
      </c>
      <c r="B17" s="32" t="s">
        <v>53</v>
      </c>
      <c r="C17" s="33">
        <v>451662</v>
      </c>
      <c r="D17" s="33">
        <v>53955</v>
      </c>
      <c r="E17" s="33">
        <v>124206</v>
      </c>
      <c r="F17" s="33">
        <v>1270</v>
      </c>
      <c r="G17" s="33">
        <v>3136</v>
      </c>
      <c r="H17" s="33">
        <v>538</v>
      </c>
      <c r="I17" s="33">
        <v>1746</v>
      </c>
      <c r="J17" s="33">
        <v>21</v>
      </c>
      <c r="K17" s="33">
        <v>2</v>
      </c>
      <c r="L17" s="33">
        <v>202</v>
      </c>
      <c r="M17" s="33">
        <v>374</v>
      </c>
      <c r="N17" s="33">
        <v>10514</v>
      </c>
      <c r="O17" s="33">
        <v>12912</v>
      </c>
      <c r="P17" s="33">
        <v>2241</v>
      </c>
      <c r="Q17" s="33">
        <v>5994</v>
      </c>
      <c r="R17" s="33">
        <v>74</v>
      </c>
      <c r="S17" s="33">
        <v>1</v>
      </c>
      <c r="T17" s="33">
        <v>996</v>
      </c>
      <c r="U17" s="33">
        <v>1361</v>
      </c>
      <c r="V17" s="33">
        <f t="shared" si="0"/>
        <v>69811</v>
      </c>
      <c r="W17" s="33">
        <f t="shared" si="1"/>
        <v>149732</v>
      </c>
      <c r="X17" s="43">
        <f t="shared" si="2"/>
        <v>32.307109881370707</v>
      </c>
      <c r="Y17" s="43">
        <f t="shared" si="3"/>
        <v>33.224137773597654</v>
      </c>
      <c r="Z17" s="43">
        <f t="shared" si="4"/>
        <v>33.151338833021157</v>
      </c>
      <c r="AA17" s="44">
        <v>404588</v>
      </c>
      <c r="AB17" s="43">
        <f t="shared" si="5"/>
        <v>89.57760449185453</v>
      </c>
      <c r="AC17" s="45">
        <v>145539</v>
      </c>
      <c r="AD17" s="45">
        <v>127154</v>
      </c>
      <c r="AE17" s="46">
        <v>438052</v>
      </c>
      <c r="AF17" s="46">
        <v>393579</v>
      </c>
    </row>
    <row r="18" spans="1:32" s="46" customFormat="1" ht="15.75" x14ac:dyDescent="0.25">
      <c r="A18" s="42">
        <v>12</v>
      </c>
      <c r="B18" s="32" t="s">
        <v>54</v>
      </c>
      <c r="C18" s="33">
        <v>517373</v>
      </c>
      <c r="D18" s="33">
        <v>170745</v>
      </c>
      <c r="E18" s="33">
        <v>130553</v>
      </c>
      <c r="F18" s="33">
        <v>4234</v>
      </c>
      <c r="G18" s="33">
        <v>8904</v>
      </c>
      <c r="H18" s="33">
        <v>71670</v>
      </c>
      <c r="I18" s="33">
        <v>97081</v>
      </c>
      <c r="J18" s="33">
        <v>39</v>
      </c>
      <c r="K18" s="33">
        <v>14</v>
      </c>
      <c r="L18" s="33">
        <v>1558</v>
      </c>
      <c r="M18" s="33">
        <v>2289</v>
      </c>
      <c r="N18" s="33">
        <v>54801</v>
      </c>
      <c r="O18" s="33">
        <v>18559</v>
      </c>
      <c r="P18" s="33">
        <v>2027</v>
      </c>
      <c r="Q18" s="33">
        <v>12350</v>
      </c>
      <c r="R18" s="33">
        <v>368</v>
      </c>
      <c r="S18" s="33">
        <v>3</v>
      </c>
      <c r="T18" s="33">
        <v>2792</v>
      </c>
      <c r="U18" s="33">
        <v>5511</v>
      </c>
      <c r="V18" s="33">
        <f t="shared" si="0"/>
        <v>308234</v>
      </c>
      <c r="W18" s="33">
        <f t="shared" si="1"/>
        <v>275264</v>
      </c>
      <c r="X18" s="43">
        <f t="shared" si="2"/>
        <v>51.118306221896347</v>
      </c>
      <c r="Y18" s="43">
        <f t="shared" si="3"/>
        <v>54.281486205303672</v>
      </c>
      <c r="Z18" s="43">
        <f t="shared" si="4"/>
        <v>53.204167979388181</v>
      </c>
      <c r="AA18" s="44">
        <v>355369</v>
      </c>
      <c r="AB18" s="43">
        <f t="shared" si="5"/>
        <v>68.687194731847228</v>
      </c>
      <c r="AC18" s="45">
        <v>265570</v>
      </c>
      <c r="AD18" s="45">
        <v>236346</v>
      </c>
      <c r="AE18" s="46">
        <v>489246</v>
      </c>
      <c r="AF18" s="46">
        <v>462351</v>
      </c>
    </row>
    <row r="19" spans="1:32" s="46" customFormat="1" ht="15.75" x14ac:dyDescent="0.25">
      <c r="A19" s="42">
        <v>13</v>
      </c>
      <c r="B19" s="32" t="s">
        <v>55</v>
      </c>
      <c r="C19" s="33">
        <v>2987752</v>
      </c>
      <c r="D19" s="33">
        <v>165204</v>
      </c>
      <c r="E19" s="33">
        <v>256322</v>
      </c>
      <c r="F19" s="33">
        <v>9515</v>
      </c>
      <c r="G19" s="33">
        <v>32041</v>
      </c>
      <c r="H19" s="33">
        <v>2380</v>
      </c>
      <c r="I19" s="33">
        <v>7686</v>
      </c>
      <c r="J19" s="33">
        <v>248</v>
      </c>
      <c r="K19" s="33">
        <v>419</v>
      </c>
      <c r="L19" s="33">
        <v>1491</v>
      </c>
      <c r="M19" s="33">
        <v>1896</v>
      </c>
      <c r="N19" s="33">
        <v>45440</v>
      </c>
      <c r="O19" s="33">
        <v>21982</v>
      </c>
      <c r="P19" s="33">
        <v>4165</v>
      </c>
      <c r="Q19" s="33">
        <v>28110</v>
      </c>
      <c r="R19" s="33">
        <v>1355</v>
      </c>
      <c r="S19" s="33">
        <v>3</v>
      </c>
      <c r="T19" s="33">
        <v>4715</v>
      </c>
      <c r="U19" s="33">
        <v>7767</v>
      </c>
      <c r="V19" s="33">
        <f t="shared" si="0"/>
        <v>234513</v>
      </c>
      <c r="W19" s="33">
        <f t="shared" si="1"/>
        <v>356226</v>
      </c>
      <c r="X19" s="43">
        <f t="shared" si="2"/>
        <v>7.7444513468074989</v>
      </c>
      <c r="Y19" s="43">
        <f t="shared" si="3"/>
        <v>12.122968255222888</v>
      </c>
      <c r="Z19" s="43">
        <f t="shared" si="4"/>
        <v>11.922877133041831</v>
      </c>
      <c r="AA19" s="44">
        <v>1759746</v>
      </c>
      <c r="AB19" s="43">
        <f t="shared" si="5"/>
        <v>58.898663610634351</v>
      </c>
      <c r="AC19" s="45">
        <v>346625</v>
      </c>
      <c r="AD19" s="45">
        <v>260678</v>
      </c>
      <c r="AE19" s="46">
        <v>2859242</v>
      </c>
      <c r="AF19" s="46">
        <v>3365997</v>
      </c>
    </row>
    <row r="20" spans="1:32" s="46" customFormat="1" ht="15.75" x14ac:dyDescent="0.25">
      <c r="A20" s="42">
        <v>14</v>
      </c>
      <c r="B20" s="32" t="s">
        <v>56</v>
      </c>
      <c r="C20" s="33">
        <v>578331</v>
      </c>
      <c r="D20" s="33">
        <v>58737</v>
      </c>
      <c r="E20" s="33">
        <v>141857</v>
      </c>
      <c r="F20" s="33">
        <v>2818</v>
      </c>
      <c r="G20" s="33">
        <v>6375</v>
      </c>
      <c r="H20" s="33">
        <v>599</v>
      </c>
      <c r="I20" s="33">
        <v>2284</v>
      </c>
      <c r="J20" s="33">
        <v>35</v>
      </c>
      <c r="K20" s="33">
        <v>3</v>
      </c>
      <c r="L20" s="33">
        <v>220</v>
      </c>
      <c r="M20" s="33">
        <v>204</v>
      </c>
      <c r="N20" s="33">
        <v>7231</v>
      </c>
      <c r="O20" s="33">
        <v>6887</v>
      </c>
      <c r="P20" s="33">
        <v>3831</v>
      </c>
      <c r="Q20" s="33">
        <v>13767</v>
      </c>
      <c r="R20" s="33">
        <v>152</v>
      </c>
      <c r="S20" s="33">
        <v>0</v>
      </c>
      <c r="T20" s="33">
        <v>3028</v>
      </c>
      <c r="U20" s="33">
        <v>4068</v>
      </c>
      <c r="V20" s="33">
        <f t="shared" si="0"/>
        <v>76651</v>
      </c>
      <c r="W20" s="33">
        <f t="shared" si="1"/>
        <v>175445</v>
      </c>
      <c r="X20" s="43">
        <f t="shared" si="2"/>
        <v>31.173582267223637</v>
      </c>
      <c r="Y20" s="43">
        <f t="shared" si="3"/>
        <v>27.710014722792387</v>
      </c>
      <c r="Z20" s="43">
        <f t="shared" si="4"/>
        <v>30.336433634026189</v>
      </c>
      <c r="AA20" s="44">
        <v>507052</v>
      </c>
      <c r="AB20" s="43">
        <f t="shared" si="5"/>
        <v>87.675051138534855</v>
      </c>
      <c r="AC20" s="45">
        <v>154710</v>
      </c>
      <c r="AD20" s="45">
        <v>157387</v>
      </c>
      <c r="AE20" s="46">
        <v>558318</v>
      </c>
      <c r="AF20" s="46">
        <v>504873</v>
      </c>
    </row>
    <row r="21" spans="1:32" s="46" customFormat="1" ht="15.75" x14ac:dyDescent="0.25">
      <c r="A21" s="42">
        <v>15</v>
      </c>
      <c r="B21" s="32" t="s">
        <v>57</v>
      </c>
      <c r="C21" s="33">
        <v>2208222</v>
      </c>
      <c r="D21" s="33">
        <v>90891</v>
      </c>
      <c r="E21" s="33">
        <v>231224</v>
      </c>
      <c r="F21" s="33">
        <v>3482</v>
      </c>
      <c r="G21" s="33">
        <v>13014</v>
      </c>
      <c r="H21" s="33">
        <v>753</v>
      </c>
      <c r="I21" s="33">
        <v>3386</v>
      </c>
      <c r="J21" s="33">
        <v>35</v>
      </c>
      <c r="K21" s="33">
        <v>2</v>
      </c>
      <c r="L21" s="33">
        <v>416</v>
      </c>
      <c r="M21" s="33">
        <v>686</v>
      </c>
      <c r="N21" s="33">
        <v>18341</v>
      </c>
      <c r="O21" s="33">
        <v>22857</v>
      </c>
      <c r="P21" s="33">
        <v>7496</v>
      </c>
      <c r="Q21" s="33">
        <v>52043</v>
      </c>
      <c r="R21" s="33">
        <v>409</v>
      </c>
      <c r="S21" s="33">
        <v>2</v>
      </c>
      <c r="T21" s="33">
        <v>3262</v>
      </c>
      <c r="U21" s="33">
        <v>17511</v>
      </c>
      <c r="V21" s="33">
        <f t="shared" si="0"/>
        <v>125085</v>
      </c>
      <c r="W21" s="33">
        <f t="shared" si="1"/>
        <v>340725</v>
      </c>
      <c r="X21" s="43">
        <f t="shared" si="2"/>
        <v>14.804290735557677</v>
      </c>
      <c r="Y21" s="43">
        <f t="shared" si="3"/>
        <v>15.375157417826033</v>
      </c>
      <c r="Z21" s="43">
        <f t="shared" si="4"/>
        <v>15.429834500335565</v>
      </c>
      <c r="AA21" s="44">
        <v>1673230</v>
      </c>
      <c r="AB21" s="43">
        <f t="shared" si="5"/>
        <v>75.772725749494384</v>
      </c>
      <c r="AC21" s="45">
        <v>330128</v>
      </c>
      <c r="AD21" s="45">
        <v>281185</v>
      </c>
      <c r="AE21" s="46">
        <v>2147152</v>
      </c>
      <c r="AF21" s="46">
        <v>1899348</v>
      </c>
    </row>
    <row r="22" spans="1:32" s="46" customFormat="1" ht="15.75" x14ac:dyDescent="0.25">
      <c r="A22" s="42">
        <v>16</v>
      </c>
      <c r="B22" s="32" t="s">
        <v>58</v>
      </c>
      <c r="C22" s="33">
        <v>1396844</v>
      </c>
      <c r="D22" s="33">
        <v>107136</v>
      </c>
      <c r="E22" s="33">
        <v>291982</v>
      </c>
      <c r="F22" s="33">
        <v>4971</v>
      </c>
      <c r="G22" s="33">
        <v>16632</v>
      </c>
      <c r="H22" s="33">
        <v>2718</v>
      </c>
      <c r="I22" s="33">
        <v>9297</v>
      </c>
      <c r="J22" s="33">
        <v>36</v>
      </c>
      <c r="K22" s="33">
        <v>16</v>
      </c>
      <c r="L22" s="33">
        <v>663</v>
      </c>
      <c r="M22" s="33">
        <v>699</v>
      </c>
      <c r="N22" s="33">
        <v>15408</v>
      </c>
      <c r="O22" s="33">
        <v>13541</v>
      </c>
      <c r="P22" s="33">
        <v>6053</v>
      </c>
      <c r="Q22" s="33">
        <v>29368</v>
      </c>
      <c r="R22" s="33">
        <v>1178</v>
      </c>
      <c r="S22" s="33">
        <v>4</v>
      </c>
      <c r="T22" s="33">
        <v>8980</v>
      </c>
      <c r="U22" s="33">
        <v>17607</v>
      </c>
      <c r="V22" s="33">
        <f t="shared" si="0"/>
        <v>147143</v>
      </c>
      <c r="W22" s="33">
        <f t="shared" si="1"/>
        <v>379146</v>
      </c>
      <c r="X22" s="43">
        <f t="shared" si="2"/>
        <v>27.142370725904048</v>
      </c>
      <c r="Y22" s="43">
        <f t="shared" si="3"/>
        <v>26.806504321266285</v>
      </c>
      <c r="Z22" s="43">
        <f t="shared" si="4"/>
        <v>27.143045322169119</v>
      </c>
      <c r="AA22" s="44">
        <v>1196605</v>
      </c>
      <c r="AB22" s="43">
        <f t="shared" si="5"/>
        <v>85.664898872028658</v>
      </c>
      <c r="AC22" s="45">
        <v>364046</v>
      </c>
      <c r="AD22" s="45">
        <v>330818</v>
      </c>
      <c r="AE22" s="46">
        <v>1358051</v>
      </c>
      <c r="AF22" s="46">
        <v>1218825</v>
      </c>
    </row>
    <row r="23" spans="1:32" s="46" customFormat="1" ht="15.75" x14ac:dyDescent="0.25">
      <c r="A23" s="42">
        <v>17</v>
      </c>
      <c r="B23" s="32" t="s">
        <v>59</v>
      </c>
      <c r="C23" s="33">
        <v>3350696</v>
      </c>
      <c r="D23" s="33">
        <v>111992</v>
      </c>
      <c r="E23" s="33">
        <v>315015</v>
      </c>
      <c r="F23" s="33">
        <v>8420</v>
      </c>
      <c r="G23" s="33">
        <v>28904</v>
      </c>
      <c r="H23" s="33">
        <v>1443</v>
      </c>
      <c r="I23" s="33">
        <v>7000</v>
      </c>
      <c r="J23" s="33">
        <v>93</v>
      </c>
      <c r="K23" s="33">
        <v>56</v>
      </c>
      <c r="L23" s="33">
        <v>1781</v>
      </c>
      <c r="M23" s="33">
        <v>2846</v>
      </c>
      <c r="N23" s="33">
        <v>22358</v>
      </c>
      <c r="O23" s="33">
        <v>22500</v>
      </c>
      <c r="P23" s="33">
        <v>16753</v>
      </c>
      <c r="Q23" s="33">
        <v>89452</v>
      </c>
      <c r="R23" s="33">
        <v>1229</v>
      </c>
      <c r="S23" s="33">
        <v>6</v>
      </c>
      <c r="T23" s="33">
        <v>4439</v>
      </c>
      <c r="U23" s="33">
        <v>12224</v>
      </c>
      <c r="V23" s="33">
        <f t="shared" si="0"/>
        <v>168508</v>
      </c>
      <c r="W23" s="33">
        <f t="shared" si="1"/>
        <v>478003</v>
      </c>
      <c r="X23" s="43">
        <f t="shared" si="2"/>
        <v>13.775825800897218</v>
      </c>
      <c r="Y23" s="43">
        <f t="shared" si="3"/>
        <v>14.581724131850946</v>
      </c>
      <c r="Z23" s="43">
        <f t="shared" si="4"/>
        <v>14.265782392673046</v>
      </c>
      <c r="AA23" s="44">
        <v>2492650</v>
      </c>
      <c r="AB23" s="43">
        <f t="shared" si="5"/>
        <v>74.392006914384353</v>
      </c>
      <c r="AC23" s="45">
        <v>471385</v>
      </c>
      <c r="AD23" s="45">
        <v>402427</v>
      </c>
      <c r="AE23" s="46">
        <v>3232711</v>
      </c>
      <c r="AF23" s="46">
        <v>2921255</v>
      </c>
    </row>
    <row r="24" spans="1:32" s="46" customFormat="1" ht="15.75" x14ac:dyDescent="0.25">
      <c r="A24" s="42">
        <v>18</v>
      </c>
      <c r="B24" s="32" t="s">
        <v>60</v>
      </c>
      <c r="C24" s="33">
        <v>1198344</v>
      </c>
      <c r="D24" s="33">
        <v>157551</v>
      </c>
      <c r="E24" s="33">
        <v>282126</v>
      </c>
      <c r="F24" s="33">
        <v>6100</v>
      </c>
      <c r="G24" s="33">
        <v>14717</v>
      </c>
      <c r="H24" s="33">
        <v>3473</v>
      </c>
      <c r="I24" s="33">
        <v>4867</v>
      </c>
      <c r="J24" s="33">
        <v>238</v>
      </c>
      <c r="K24" s="33">
        <v>143</v>
      </c>
      <c r="L24" s="33">
        <v>992</v>
      </c>
      <c r="M24" s="33">
        <v>1326</v>
      </c>
      <c r="N24" s="33">
        <v>32458</v>
      </c>
      <c r="O24" s="33">
        <v>13484</v>
      </c>
      <c r="P24" s="33">
        <v>11627</v>
      </c>
      <c r="Q24" s="33">
        <v>31955</v>
      </c>
      <c r="R24" s="33">
        <v>1511</v>
      </c>
      <c r="S24" s="33">
        <v>16</v>
      </c>
      <c r="T24" s="33">
        <v>8550</v>
      </c>
      <c r="U24" s="33">
        <v>7443</v>
      </c>
      <c r="V24" s="33">
        <f t="shared" si="0"/>
        <v>222500</v>
      </c>
      <c r="W24" s="33">
        <f t="shared" si="1"/>
        <v>356077</v>
      </c>
      <c r="X24" s="43">
        <f t="shared" si="2"/>
        <v>29.427320709224031</v>
      </c>
      <c r="Y24" s="43">
        <f t="shared" si="3"/>
        <v>29.163399440099049</v>
      </c>
      <c r="Z24" s="43">
        <f t="shared" si="4"/>
        <v>29.714088775844001</v>
      </c>
      <c r="AA24" s="44">
        <v>916195</v>
      </c>
      <c r="AB24" s="43">
        <f t="shared" si="5"/>
        <v>76.455091359409323</v>
      </c>
      <c r="AC24" s="45">
        <v>341793</v>
      </c>
      <c r="AD24" s="45">
        <v>320254</v>
      </c>
      <c r="AE24" s="46">
        <v>1171993</v>
      </c>
      <c r="AF24" s="46">
        <v>1088288</v>
      </c>
    </row>
    <row r="25" spans="1:32" s="46" customFormat="1" ht="15.75" x14ac:dyDescent="0.25">
      <c r="A25" s="42">
        <v>19</v>
      </c>
      <c r="B25" s="32" t="s">
        <v>61</v>
      </c>
      <c r="C25" s="33">
        <v>2478722</v>
      </c>
      <c r="D25" s="33">
        <v>221807</v>
      </c>
      <c r="E25" s="33">
        <v>463063</v>
      </c>
      <c r="F25" s="33">
        <v>9166</v>
      </c>
      <c r="G25" s="33">
        <v>27323</v>
      </c>
      <c r="H25" s="33">
        <v>1668</v>
      </c>
      <c r="I25" s="33">
        <v>3377</v>
      </c>
      <c r="J25" s="33">
        <v>83</v>
      </c>
      <c r="K25" s="33">
        <v>25</v>
      </c>
      <c r="L25" s="33">
        <v>4464</v>
      </c>
      <c r="M25" s="33">
        <v>3086</v>
      </c>
      <c r="N25" s="33">
        <v>32374</v>
      </c>
      <c r="O25" s="33">
        <v>26344</v>
      </c>
      <c r="P25" s="33">
        <v>6080</v>
      </c>
      <c r="Q25" s="33">
        <v>31030</v>
      </c>
      <c r="R25" s="33">
        <v>1174</v>
      </c>
      <c r="S25" s="33">
        <v>14</v>
      </c>
      <c r="T25" s="33">
        <v>9841</v>
      </c>
      <c r="U25" s="33">
        <v>17690</v>
      </c>
      <c r="V25" s="33">
        <f t="shared" si="0"/>
        <v>286657</v>
      </c>
      <c r="W25" s="33">
        <f t="shared" si="1"/>
        <v>571952</v>
      </c>
      <c r="X25" s="43">
        <f t="shared" si="2"/>
        <v>22.9906491074148</v>
      </c>
      <c r="Y25" s="43">
        <f t="shared" si="3"/>
        <v>22.425320714374248</v>
      </c>
      <c r="Z25" s="43">
        <f t="shared" si="4"/>
        <v>23.074471441331461</v>
      </c>
      <c r="AA25" s="44">
        <v>1919116</v>
      </c>
      <c r="AB25" s="43">
        <f t="shared" si="5"/>
        <v>77.423607810799282</v>
      </c>
      <c r="AC25" s="45">
        <v>540977</v>
      </c>
      <c r="AD25" s="45">
        <v>505746</v>
      </c>
      <c r="AE25" s="46">
        <v>2412349</v>
      </c>
      <c r="AF25" s="46">
        <v>2199790</v>
      </c>
    </row>
    <row r="26" spans="1:32" s="46" customFormat="1" ht="15.75" x14ac:dyDescent="0.25">
      <c r="A26" s="42">
        <v>20</v>
      </c>
      <c r="B26" s="32" t="s">
        <v>62</v>
      </c>
      <c r="C26" s="33">
        <v>366873</v>
      </c>
      <c r="D26" s="33">
        <v>130241</v>
      </c>
      <c r="E26" s="33">
        <v>133991</v>
      </c>
      <c r="F26" s="33">
        <v>5715</v>
      </c>
      <c r="G26" s="33">
        <v>9009</v>
      </c>
      <c r="H26" s="33">
        <v>25880</v>
      </c>
      <c r="I26" s="33">
        <v>33042</v>
      </c>
      <c r="J26" s="33">
        <v>18</v>
      </c>
      <c r="K26" s="33">
        <v>15</v>
      </c>
      <c r="L26" s="33">
        <v>1293</v>
      </c>
      <c r="M26" s="33">
        <v>1681</v>
      </c>
      <c r="N26" s="33">
        <v>28950</v>
      </c>
      <c r="O26" s="33">
        <v>13138</v>
      </c>
      <c r="P26" s="33">
        <v>1880</v>
      </c>
      <c r="Q26" s="33">
        <v>4564</v>
      </c>
      <c r="R26" s="33">
        <v>344</v>
      </c>
      <c r="S26" s="33">
        <v>2</v>
      </c>
      <c r="T26" s="33">
        <v>779</v>
      </c>
      <c r="U26" s="33">
        <v>863</v>
      </c>
      <c r="V26" s="33">
        <f t="shared" si="0"/>
        <v>195100</v>
      </c>
      <c r="W26" s="33">
        <f t="shared" si="1"/>
        <v>196305</v>
      </c>
      <c r="X26" s="43">
        <f t="shared" si="2"/>
        <v>52.191592910891202</v>
      </c>
      <c r="Y26" s="43">
        <f t="shared" si="3"/>
        <v>51.53032416633453</v>
      </c>
      <c r="Z26" s="43">
        <f t="shared" si="4"/>
        <v>53.50761707729923</v>
      </c>
      <c r="AA26" s="44">
        <v>251833</v>
      </c>
      <c r="AB26" s="43">
        <f t="shared" si="5"/>
        <v>68.643099928313063</v>
      </c>
      <c r="AC26" s="45">
        <v>186177</v>
      </c>
      <c r="AD26" s="45">
        <v>170833</v>
      </c>
      <c r="AE26" s="46">
        <v>361296</v>
      </c>
      <c r="AF26" s="46">
        <v>327319</v>
      </c>
    </row>
    <row r="27" spans="1:32" s="46" customFormat="1" ht="15.75" x14ac:dyDescent="0.25">
      <c r="A27" s="42">
        <v>21</v>
      </c>
      <c r="B27" s="32" t="s">
        <v>63</v>
      </c>
      <c r="C27" s="33">
        <v>2849341</v>
      </c>
      <c r="D27" s="33">
        <v>76807</v>
      </c>
      <c r="E27" s="33">
        <v>172972</v>
      </c>
      <c r="F27" s="33">
        <v>2365</v>
      </c>
      <c r="G27" s="33">
        <v>4432</v>
      </c>
      <c r="H27" s="33">
        <v>538</v>
      </c>
      <c r="I27" s="33">
        <v>1222</v>
      </c>
      <c r="J27" s="33">
        <v>23</v>
      </c>
      <c r="K27" s="33">
        <v>9</v>
      </c>
      <c r="L27" s="33">
        <v>214</v>
      </c>
      <c r="M27" s="33">
        <v>1203</v>
      </c>
      <c r="N27" s="33">
        <v>8070</v>
      </c>
      <c r="O27" s="33">
        <v>6046</v>
      </c>
      <c r="P27" s="33">
        <v>4819</v>
      </c>
      <c r="Q27" s="33">
        <v>36123</v>
      </c>
      <c r="R27" s="33">
        <v>173</v>
      </c>
      <c r="S27" s="33">
        <v>1</v>
      </c>
      <c r="T27" s="33">
        <v>3113</v>
      </c>
      <c r="U27" s="33">
        <v>4819</v>
      </c>
      <c r="V27" s="33">
        <f t="shared" si="0"/>
        <v>96122</v>
      </c>
      <c r="W27" s="33">
        <f t="shared" si="1"/>
        <v>226827</v>
      </c>
      <c r="X27" s="43">
        <f t="shared" si="2"/>
        <v>7.5298947170858614</v>
      </c>
      <c r="Y27" s="43">
        <f t="shared" si="3"/>
        <v>7.7406883448273165</v>
      </c>
      <c r="Z27" s="43">
        <f t="shared" si="4"/>
        <v>7.960682838593204</v>
      </c>
      <c r="AA27" s="44">
        <v>2359743</v>
      </c>
      <c r="AB27" s="43">
        <f t="shared" si="5"/>
        <v>82.817149649690919</v>
      </c>
      <c r="AC27" s="45">
        <v>217717</v>
      </c>
      <c r="AD27" s="45">
        <v>188564</v>
      </c>
      <c r="AE27" s="46">
        <v>2812631</v>
      </c>
      <c r="AF27" s="46">
        <v>2504205</v>
      </c>
    </row>
    <row r="28" spans="1:32" s="46" customFormat="1" ht="15.75" x14ac:dyDescent="0.25">
      <c r="A28" s="42">
        <v>22</v>
      </c>
      <c r="B28" s="32" t="s">
        <v>64</v>
      </c>
      <c r="C28" s="33">
        <v>195398</v>
      </c>
      <c r="D28" s="33">
        <v>43736</v>
      </c>
      <c r="E28" s="33">
        <v>62669</v>
      </c>
      <c r="F28" s="33">
        <v>2676</v>
      </c>
      <c r="G28" s="33">
        <v>4558</v>
      </c>
      <c r="H28" s="33">
        <v>22382</v>
      </c>
      <c r="I28" s="33">
        <v>34989</v>
      </c>
      <c r="J28" s="33">
        <v>28</v>
      </c>
      <c r="K28" s="33">
        <v>17</v>
      </c>
      <c r="L28" s="33">
        <v>1477</v>
      </c>
      <c r="M28" s="33">
        <v>2860</v>
      </c>
      <c r="N28" s="33">
        <v>13764</v>
      </c>
      <c r="O28" s="33">
        <v>6727</v>
      </c>
      <c r="P28" s="33">
        <v>1987</v>
      </c>
      <c r="Q28" s="33">
        <v>5069</v>
      </c>
      <c r="R28" s="33">
        <v>306</v>
      </c>
      <c r="S28" s="33">
        <v>2</v>
      </c>
      <c r="T28" s="33">
        <v>1816</v>
      </c>
      <c r="U28" s="33">
        <v>3017</v>
      </c>
      <c r="V28" s="33">
        <f t="shared" si="0"/>
        <v>88172</v>
      </c>
      <c r="W28" s="33">
        <f t="shared" si="1"/>
        <v>119908</v>
      </c>
      <c r="X28" s="43">
        <f t="shared" si="2"/>
        <v>60.470392916436076</v>
      </c>
      <c r="Y28" s="43">
        <f t="shared" si="3"/>
        <v>62.429424269172308</v>
      </c>
      <c r="Z28" s="43">
        <f t="shared" si="4"/>
        <v>61.366032405654103</v>
      </c>
      <c r="AA28" s="44">
        <v>146350</v>
      </c>
      <c r="AB28" s="43">
        <f t="shared" si="5"/>
        <v>74.898412470956714</v>
      </c>
      <c r="AC28" s="45">
        <v>119528</v>
      </c>
      <c r="AD28" s="45">
        <v>109270</v>
      </c>
      <c r="AE28" s="46">
        <v>191461</v>
      </c>
      <c r="AF28" s="46">
        <v>180700</v>
      </c>
    </row>
    <row r="29" spans="1:32" s="46" customFormat="1" ht="15.75" x14ac:dyDescent="0.25">
      <c r="A29" s="42">
        <v>23</v>
      </c>
      <c r="B29" s="32" t="s">
        <v>65</v>
      </c>
      <c r="C29" s="33">
        <v>1151928</v>
      </c>
      <c r="D29" s="33">
        <v>74418</v>
      </c>
      <c r="E29" s="33">
        <v>153135</v>
      </c>
      <c r="F29" s="33">
        <v>4551</v>
      </c>
      <c r="G29" s="33">
        <v>13036</v>
      </c>
      <c r="H29" s="33">
        <v>36858</v>
      </c>
      <c r="I29" s="33">
        <v>69100</v>
      </c>
      <c r="J29" s="33">
        <v>70</v>
      </c>
      <c r="K29" s="33">
        <v>107</v>
      </c>
      <c r="L29" s="33">
        <v>4276</v>
      </c>
      <c r="M29" s="33">
        <v>8822</v>
      </c>
      <c r="N29" s="33">
        <v>43869</v>
      </c>
      <c r="O29" s="33">
        <v>15451</v>
      </c>
      <c r="P29" s="33">
        <v>5223</v>
      </c>
      <c r="Q29" s="33">
        <v>24789</v>
      </c>
      <c r="R29" s="33">
        <v>422</v>
      </c>
      <c r="S29" s="33">
        <v>2</v>
      </c>
      <c r="T29" s="33">
        <v>2634</v>
      </c>
      <c r="U29" s="33">
        <v>3092</v>
      </c>
      <c r="V29" s="33">
        <f t="shared" si="0"/>
        <v>172321</v>
      </c>
      <c r="W29" s="33">
        <f t="shared" si="1"/>
        <v>287534</v>
      </c>
      <c r="X29" s="43">
        <f t="shared" si="2"/>
        <v>24.336082979977192</v>
      </c>
      <c r="Y29" s="43">
        <f t="shared" si="3"/>
        <v>25.23496686037609</v>
      </c>
      <c r="Z29" s="43">
        <f t="shared" si="4"/>
        <v>24.961108680403637</v>
      </c>
      <c r="AA29" s="44">
        <v>724189</v>
      </c>
      <c r="AB29" s="43">
        <f t="shared" si="5"/>
        <v>62.867557694578139</v>
      </c>
      <c r="AC29" s="45">
        <v>276872</v>
      </c>
      <c r="AD29" s="45">
        <v>249027</v>
      </c>
      <c r="AE29" s="46">
        <v>1097176</v>
      </c>
      <c r="AF29" s="46">
        <v>1023283</v>
      </c>
    </row>
    <row r="30" spans="1:32" s="46" customFormat="1" ht="15.75" x14ac:dyDescent="0.25">
      <c r="A30" s="42">
        <v>24</v>
      </c>
      <c r="B30" s="32" t="s">
        <v>66</v>
      </c>
      <c r="C30" s="33">
        <v>886629</v>
      </c>
      <c r="D30" s="33">
        <v>186508</v>
      </c>
      <c r="E30" s="33">
        <v>152751</v>
      </c>
      <c r="F30" s="33">
        <v>9157</v>
      </c>
      <c r="G30" s="33">
        <v>14810</v>
      </c>
      <c r="H30" s="33">
        <v>21337</v>
      </c>
      <c r="I30" s="33">
        <v>28703</v>
      </c>
      <c r="J30" s="33">
        <v>66</v>
      </c>
      <c r="K30" s="33">
        <v>27</v>
      </c>
      <c r="L30" s="33">
        <v>2477</v>
      </c>
      <c r="M30" s="33">
        <v>4448</v>
      </c>
      <c r="N30" s="33">
        <v>74844</v>
      </c>
      <c r="O30" s="33">
        <v>28350</v>
      </c>
      <c r="P30" s="33">
        <v>3124</v>
      </c>
      <c r="Q30" s="33">
        <v>10733</v>
      </c>
      <c r="R30" s="33">
        <v>599</v>
      </c>
      <c r="S30" s="33">
        <v>6</v>
      </c>
      <c r="T30" s="33">
        <v>8634</v>
      </c>
      <c r="U30" s="33">
        <v>7227</v>
      </c>
      <c r="V30" s="33">
        <f t="shared" si="0"/>
        <v>306746</v>
      </c>
      <c r="W30" s="33">
        <f t="shared" si="1"/>
        <v>247055</v>
      </c>
      <c r="X30" s="43">
        <f t="shared" si="2"/>
        <v>31.058954890019582</v>
      </c>
      <c r="Y30" s="43">
        <f t="shared" si="3"/>
        <v>26.961627932206795</v>
      </c>
      <c r="Z30" s="43">
        <f t="shared" si="4"/>
        <v>27.864529583399595</v>
      </c>
      <c r="AA30" s="44">
        <v>563844</v>
      </c>
      <c r="AB30" s="43">
        <f t="shared" si="5"/>
        <v>63.594130126580559</v>
      </c>
      <c r="AC30" s="45">
        <v>236093</v>
      </c>
      <c r="AD30" s="45">
        <v>249236</v>
      </c>
      <c r="AE30" s="46">
        <v>875663</v>
      </c>
      <c r="AF30" s="46">
        <v>802461</v>
      </c>
    </row>
    <row r="31" spans="1:32" s="46" customFormat="1" ht="15.75" x14ac:dyDescent="0.25">
      <c r="A31" s="42">
        <v>25</v>
      </c>
      <c r="B31" s="32" t="s">
        <v>67</v>
      </c>
      <c r="C31" s="33">
        <v>808311</v>
      </c>
      <c r="D31" s="33">
        <v>107288</v>
      </c>
      <c r="E31" s="33">
        <v>260172</v>
      </c>
      <c r="F31" s="33">
        <v>4962</v>
      </c>
      <c r="G31" s="33">
        <v>14312</v>
      </c>
      <c r="H31" s="33">
        <v>458</v>
      </c>
      <c r="I31" s="33">
        <v>1417</v>
      </c>
      <c r="J31" s="33">
        <v>24</v>
      </c>
      <c r="K31" s="33">
        <v>33</v>
      </c>
      <c r="L31" s="33">
        <v>3113</v>
      </c>
      <c r="M31" s="33">
        <v>1685</v>
      </c>
      <c r="N31" s="33">
        <v>17846</v>
      </c>
      <c r="O31" s="33">
        <v>14997</v>
      </c>
      <c r="P31" s="33">
        <v>3143</v>
      </c>
      <c r="Q31" s="33">
        <v>13658</v>
      </c>
      <c r="R31" s="33">
        <v>823</v>
      </c>
      <c r="S31" s="33">
        <v>2</v>
      </c>
      <c r="T31" s="33">
        <v>3567</v>
      </c>
      <c r="U31" s="33">
        <v>6077</v>
      </c>
      <c r="V31" s="33">
        <f t="shared" si="0"/>
        <v>141224</v>
      </c>
      <c r="W31" s="33">
        <f t="shared" si="1"/>
        <v>312353</v>
      </c>
      <c r="X31" s="43">
        <f t="shared" si="2"/>
        <v>38.607594936708864</v>
      </c>
      <c r="Y31" s="43">
        <f t="shared" si="3"/>
        <v>38.707690889513955</v>
      </c>
      <c r="Z31" s="43">
        <f t="shared" si="4"/>
        <v>38.642675900736229</v>
      </c>
      <c r="AA31" s="44">
        <v>690524</v>
      </c>
      <c r="AB31" s="43">
        <f t="shared" si="5"/>
        <v>85.428009763568724</v>
      </c>
      <c r="AC31" s="45">
        <v>302333</v>
      </c>
      <c r="AD31" s="45">
        <v>273158</v>
      </c>
      <c r="AE31" s="46">
        <v>781067</v>
      </c>
      <c r="AF31" s="46">
        <v>707524</v>
      </c>
    </row>
    <row r="32" spans="1:32" s="46" customFormat="1" ht="15.75" x14ac:dyDescent="0.25">
      <c r="A32" s="42">
        <v>26</v>
      </c>
      <c r="B32" s="32" t="s">
        <v>68</v>
      </c>
      <c r="C32" s="33">
        <v>482621</v>
      </c>
      <c r="D32" s="33">
        <v>34721</v>
      </c>
      <c r="E32" s="33">
        <v>90430</v>
      </c>
      <c r="F32" s="33">
        <v>2138</v>
      </c>
      <c r="G32" s="33">
        <v>5389</v>
      </c>
      <c r="H32" s="33">
        <v>1516</v>
      </c>
      <c r="I32" s="33">
        <v>5947</v>
      </c>
      <c r="J32" s="33">
        <v>28</v>
      </c>
      <c r="K32" s="33">
        <v>3</v>
      </c>
      <c r="L32" s="33">
        <v>164</v>
      </c>
      <c r="M32" s="33">
        <v>182</v>
      </c>
      <c r="N32" s="33">
        <v>4471</v>
      </c>
      <c r="O32" s="33">
        <v>6631</v>
      </c>
      <c r="P32" s="33">
        <v>721</v>
      </c>
      <c r="Q32" s="33">
        <v>2757</v>
      </c>
      <c r="R32" s="33">
        <v>79</v>
      </c>
      <c r="S32" s="33">
        <v>0</v>
      </c>
      <c r="T32" s="33">
        <v>1576</v>
      </c>
      <c r="U32" s="33">
        <v>1590</v>
      </c>
      <c r="V32" s="33">
        <f t="shared" si="0"/>
        <v>45414</v>
      </c>
      <c r="W32" s="33">
        <f t="shared" si="1"/>
        <v>112929</v>
      </c>
      <c r="X32" s="43">
        <f t="shared" si="2"/>
        <v>22.722521224449434</v>
      </c>
      <c r="Y32" s="43">
        <f t="shared" si="3"/>
        <v>23.259070087620149</v>
      </c>
      <c r="Z32" s="43">
        <f t="shared" si="4"/>
        <v>23.399106130897742</v>
      </c>
      <c r="AA32" s="44">
        <v>377741</v>
      </c>
      <c r="AB32" s="43">
        <f t="shared" si="5"/>
        <v>78.268662159334141</v>
      </c>
      <c r="AC32" s="45">
        <v>109473</v>
      </c>
      <c r="AD32" s="45">
        <v>96513</v>
      </c>
      <c r="AE32" s="46">
        <v>470668</v>
      </c>
      <c r="AF32" s="46">
        <v>424746</v>
      </c>
    </row>
    <row r="33" spans="1:32" s="46" customFormat="1" ht="15.75" x14ac:dyDescent="0.25">
      <c r="A33" s="42">
        <v>27</v>
      </c>
      <c r="B33" s="32" t="s">
        <v>69</v>
      </c>
      <c r="C33" s="33">
        <v>8814898</v>
      </c>
      <c r="D33" s="33">
        <v>221654</v>
      </c>
      <c r="E33" s="33">
        <v>489549</v>
      </c>
      <c r="F33" s="33">
        <v>11752</v>
      </c>
      <c r="G33" s="33">
        <v>33819</v>
      </c>
      <c r="H33" s="33">
        <v>2375</v>
      </c>
      <c r="I33" s="33">
        <v>7533</v>
      </c>
      <c r="J33" s="33">
        <v>159</v>
      </c>
      <c r="K33" s="33">
        <v>30</v>
      </c>
      <c r="L33" s="33">
        <v>1302</v>
      </c>
      <c r="M33" s="33">
        <v>1397</v>
      </c>
      <c r="N33" s="33">
        <v>32251</v>
      </c>
      <c r="O33" s="33">
        <v>16614</v>
      </c>
      <c r="P33" s="33">
        <v>10702</v>
      </c>
      <c r="Q33" s="33">
        <v>58673</v>
      </c>
      <c r="R33" s="33">
        <v>944</v>
      </c>
      <c r="S33" s="33">
        <v>2</v>
      </c>
      <c r="T33" s="33">
        <v>18373</v>
      </c>
      <c r="U33" s="33">
        <v>40594</v>
      </c>
      <c r="V33" s="33">
        <f t="shared" si="0"/>
        <v>299512</v>
      </c>
      <c r="W33" s="33">
        <f t="shared" si="1"/>
        <v>648211</v>
      </c>
      <c r="X33" s="43">
        <f t="shared" si="2"/>
        <v>7.3720381542117952</v>
      </c>
      <c r="Y33" s="43">
        <f t="shared" si="3"/>
        <v>7.49873268928736</v>
      </c>
      <c r="Z33" s="43">
        <f t="shared" si="4"/>
        <v>7.353584806086241</v>
      </c>
      <c r="AA33" s="44">
        <v>6492422</v>
      </c>
      <c r="AB33" s="43">
        <f t="shared" si="5"/>
        <v>73.652831830839105</v>
      </c>
      <c r="AC33" s="45">
        <v>638449</v>
      </c>
      <c r="AD33" s="45">
        <v>575454</v>
      </c>
      <c r="AE33" s="46">
        <v>8514092</v>
      </c>
      <c r="AF33" s="46">
        <v>7805901</v>
      </c>
    </row>
    <row r="34" spans="1:32" s="46" customFormat="1" ht="15.75" x14ac:dyDescent="0.25">
      <c r="A34" s="42">
        <v>28</v>
      </c>
      <c r="B34" s="32" t="s">
        <v>70</v>
      </c>
      <c r="C34" s="33">
        <v>1453880</v>
      </c>
      <c r="D34" s="33">
        <v>142165</v>
      </c>
      <c r="E34" s="33">
        <v>311679</v>
      </c>
      <c r="F34" s="33">
        <v>13344</v>
      </c>
      <c r="G34" s="33">
        <v>29141</v>
      </c>
      <c r="H34" s="33">
        <v>10693</v>
      </c>
      <c r="I34" s="33">
        <v>19264</v>
      </c>
      <c r="J34" s="33">
        <v>116</v>
      </c>
      <c r="K34" s="33">
        <v>172</v>
      </c>
      <c r="L34" s="33">
        <v>3116</v>
      </c>
      <c r="M34" s="33">
        <v>3951</v>
      </c>
      <c r="N34" s="33">
        <v>41419</v>
      </c>
      <c r="O34" s="33">
        <v>25155</v>
      </c>
      <c r="P34" s="33">
        <v>47054</v>
      </c>
      <c r="Q34" s="33">
        <v>100338</v>
      </c>
      <c r="R34" s="33">
        <v>1793</v>
      </c>
      <c r="S34" s="33">
        <v>4</v>
      </c>
      <c r="T34" s="33">
        <v>15156</v>
      </c>
      <c r="U34" s="33">
        <v>81395</v>
      </c>
      <c r="V34" s="33">
        <f t="shared" si="0"/>
        <v>274856</v>
      </c>
      <c r="W34" s="33">
        <f t="shared" si="1"/>
        <v>571099</v>
      </c>
      <c r="X34" s="43">
        <f t="shared" si="2"/>
        <v>40.300242889602757</v>
      </c>
      <c r="Y34" s="43">
        <f t="shared" si="3"/>
        <v>39.76660516079798</v>
      </c>
      <c r="Z34" s="43">
        <f t="shared" si="4"/>
        <v>39.281027319998898</v>
      </c>
      <c r="AA34" s="44">
        <v>1161258</v>
      </c>
      <c r="AB34" s="43">
        <f t="shared" si="5"/>
        <v>79.87302941095551</v>
      </c>
      <c r="AC34" s="45">
        <v>558619</v>
      </c>
      <c r="AD34" s="45">
        <v>514352</v>
      </c>
      <c r="AE34" s="46">
        <v>1404744</v>
      </c>
      <c r="AF34" s="46">
        <v>1276300</v>
      </c>
    </row>
    <row r="35" spans="1:32" s="46" customFormat="1" ht="15.75" x14ac:dyDescent="0.25">
      <c r="A35" s="42">
        <v>29</v>
      </c>
      <c r="B35" s="32" t="s">
        <v>71</v>
      </c>
      <c r="C35" s="33">
        <v>16737979</v>
      </c>
      <c r="D35" s="33">
        <v>98834</v>
      </c>
      <c r="E35" s="33">
        <v>291372</v>
      </c>
      <c r="F35" s="33">
        <v>11193</v>
      </c>
      <c r="G35" s="33">
        <v>35730</v>
      </c>
      <c r="H35" s="33">
        <v>26517</v>
      </c>
      <c r="I35" s="33">
        <v>68495</v>
      </c>
      <c r="J35" s="33">
        <v>300</v>
      </c>
      <c r="K35" s="33">
        <v>103</v>
      </c>
      <c r="L35" s="33">
        <v>2548</v>
      </c>
      <c r="M35" s="33">
        <v>4834</v>
      </c>
      <c r="N35" s="33">
        <v>77353</v>
      </c>
      <c r="O35" s="33">
        <v>29998</v>
      </c>
      <c r="P35" s="33">
        <v>19099</v>
      </c>
      <c r="Q35" s="33">
        <v>217464</v>
      </c>
      <c r="R35" s="33">
        <v>2898</v>
      </c>
      <c r="S35" s="33">
        <v>14</v>
      </c>
      <c r="T35" s="33">
        <v>8509</v>
      </c>
      <c r="U35" s="33">
        <v>51165</v>
      </c>
      <c r="V35" s="33">
        <f t="shared" si="0"/>
        <v>247251</v>
      </c>
      <c r="W35" s="33">
        <f t="shared" si="1"/>
        <v>699175</v>
      </c>
      <c r="X35" s="43">
        <f t="shared" si="2"/>
        <v>4.0957740374001865</v>
      </c>
      <c r="Y35" s="43">
        <f t="shared" si="3"/>
        <v>4.071204373573269</v>
      </c>
      <c r="Z35" s="43">
        <f t="shared" si="4"/>
        <v>4.1771769459144386</v>
      </c>
      <c r="AA35" s="44">
        <v>11623578</v>
      </c>
      <c r="AB35" s="43">
        <f t="shared" si="5"/>
        <v>69.444333751404514</v>
      </c>
      <c r="AC35" s="45">
        <v>658717</v>
      </c>
      <c r="AD35" s="45">
        <v>608537</v>
      </c>
      <c r="AE35" s="46">
        <v>16179905</v>
      </c>
      <c r="AF35" s="46">
        <v>14857680</v>
      </c>
    </row>
    <row r="36" spans="1:32" s="46" customFormat="1" ht="15.75" x14ac:dyDescent="0.25">
      <c r="A36" s="42">
        <v>30</v>
      </c>
      <c r="B36" s="32" t="s">
        <v>72</v>
      </c>
      <c r="C36" s="33">
        <v>1206913</v>
      </c>
      <c r="D36" s="33">
        <v>106341</v>
      </c>
      <c r="E36" s="33">
        <v>245090</v>
      </c>
      <c r="F36" s="33">
        <v>5677</v>
      </c>
      <c r="G36" s="33">
        <v>17042</v>
      </c>
      <c r="H36" s="33">
        <v>1286</v>
      </c>
      <c r="I36" s="33">
        <v>5186</v>
      </c>
      <c r="J36" s="33">
        <v>42</v>
      </c>
      <c r="K36" s="33">
        <v>3</v>
      </c>
      <c r="L36" s="33">
        <v>528</v>
      </c>
      <c r="M36" s="33">
        <v>669</v>
      </c>
      <c r="N36" s="33">
        <v>18344</v>
      </c>
      <c r="O36" s="33">
        <v>19520</v>
      </c>
      <c r="P36" s="33">
        <v>4845</v>
      </c>
      <c r="Q36" s="33">
        <v>21661</v>
      </c>
      <c r="R36" s="33">
        <v>695</v>
      </c>
      <c r="S36" s="33">
        <v>2</v>
      </c>
      <c r="T36" s="33">
        <v>7948</v>
      </c>
      <c r="U36" s="33">
        <v>21728</v>
      </c>
      <c r="V36" s="33">
        <f t="shared" si="0"/>
        <v>145706</v>
      </c>
      <c r="W36" s="33">
        <f t="shared" si="1"/>
        <v>330901</v>
      </c>
      <c r="X36" s="43">
        <f t="shared" si="2"/>
        <v>27.100722423818809</v>
      </c>
      <c r="Y36" s="43">
        <f t="shared" si="3"/>
        <v>25.914377853761096</v>
      </c>
      <c r="Z36" s="43">
        <f t="shared" si="4"/>
        <v>27.417137772150934</v>
      </c>
      <c r="AA36" s="44">
        <v>965677</v>
      </c>
      <c r="AB36" s="43">
        <f t="shared" si="5"/>
        <v>80.012146691600805</v>
      </c>
      <c r="AC36" s="45">
        <v>319984</v>
      </c>
      <c r="AD36" s="45">
        <v>285366</v>
      </c>
      <c r="AE36" s="46">
        <v>1234774</v>
      </c>
      <c r="AF36" s="46">
        <v>1052983</v>
      </c>
    </row>
    <row r="37" spans="1:32" s="46" customFormat="1" ht="15.75" x14ac:dyDescent="0.25">
      <c r="A37" s="42">
        <v>31</v>
      </c>
      <c r="B37" s="32" t="s">
        <v>73</v>
      </c>
      <c r="C37" s="33">
        <v>289348</v>
      </c>
      <c r="D37" s="33">
        <v>30555</v>
      </c>
      <c r="E37" s="33">
        <v>43091</v>
      </c>
      <c r="F37" s="33">
        <v>917</v>
      </c>
      <c r="G37" s="33">
        <v>3425</v>
      </c>
      <c r="H37" s="33">
        <v>23937</v>
      </c>
      <c r="I37" s="33">
        <v>53770</v>
      </c>
      <c r="J37" s="33">
        <v>63</v>
      </c>
      <c r="K37" s="33">
        <v>4</v>
      </c>
      <c r="L37" s="33">
        <v>3030</v>
      </c>
      <c r="M37" s="33">
        <v>5286</v>
      </c>
      <c r="N37" s="33">
        <v>22616</v>
      </c>
      <c r="O37" s="33">
        <v>7009</v>
      </c>
      <c r="P37" s="33">
        <v>983</v>
      </c>
      <c r="Q37" s="33">
        <v>3997</v>
      </c>
      <c r="R37" s="33">
        <v>585</v>
      </c>
      <c r="S37" s="33">
        <v>9</v>
      </c>
      <c r="T37" s="33">
        <v>428</v>
      </c>
      <c r="U37" s="33">
        <v>614</v>
      </c>
      <c r="V37" s="33">
        <f t="shared" si="0"/>
        <v>83114</v>
      </c>
      <c r="W37" s="33">
        <f t="shared" si="1"/>
        <v>117205</v>
      </c>
      <c r="X37" s="43">
        <f t="shared" si="2"/>
        <v>34.324470384781669</v>
      </c>
      <c r="Y37" s="43">
        <f t="shared" si="3"/>
        <v>39.98806505603774</v>
      </c>
      <c r="Z37" s="43">
        <f t="shared" si="4"/>
        <v>40.506587223689124</v>
      </c>
      <c r="AA37" s="44">
        <v>211171</v>
      </c>
      <c r="AB37" s="43">
        <f t="shared" si="5"/>
        <v>72.981669131979487</v>
      </c>
      <c r="AC37" s="45">
        <v>113247</v>
      </c>
      <c r="AD37" s="45">
        <v>95271</v>
      </c>
      <c r="AE37" s="46">
        <v>283202</v>
      </c>
      <c r="AF37" s="46">
        <v>277560</v>
      </c>
    </row>
    <row r="38" spans="1:32" s="46" customFormat="1" ht="15.75" x14ac:dyDescent="0.25">
      <c r="A38" s="42">
        <v>32</v>
      </c>
      <c r="B38" s="32" t="s">
        <v>74</v>
      </c>
      <c r="C38" s="33">
        <v>10857572</v>
      </c>
      <c r="D38" s="33">
        <v>153049</v>
      </c>
      <c r="E38" s="33">
        <v>306431</v>
      </c>
      <c r="F38" s="33">
        <v>22311</v>
      </c>
      <c r="G38" s="33">
        <v>76834</v>
      </c>
      <c r="H38" s="33">
        <v>19344</v>
      </c>
      <c r="I38" s="33">
        <v>52801</v>
      </c>
      <c r="J38" s="33">
        <v>471</v>
      </c>
      <c r="K38" s="33">
        <v>86</v>
      </c>
      <c r="L38" s="33">
        <v>1761</v>
      </c>
      <c r="M38" s="33">
        <v>4238</v>
      </c>
      <c r="N38" s="33">
        <v>63055</v>
      </c>
      <c r="O38" s="33">
        <v>27446</v>
      </c>
      <c r="P38" s="33">
        <v>56583</v>
      </c>
      <c r="Q38" s="33">
        <v>208553</v>
      </c>
      <c r="R38" s="33">
        <v>1525</v>
      </c>
      <c r="S38" s="33">
        <v>12</v>
      </c>
      <c r="T38" s="33">
        <v>12053</v>
      </c>
      <c r="U38" s="33">
        <v>26808</v>
      </c>
      <c r="V38" s="33">
        <f t="shared" si="0"/>
        <v>330152</v>
      </c>
      <c r="W38" s="33">
        <f t="shared" si="1"/>
        <v>703209</v>
      </c>
      <c r="X38" s="43">
        <f t="shared" si="2"/>
        <v>6.2439297697554759</v>
      </c>
      <c r="Y38" s="43">
        <f t="shared" si="3"/>
        <v>6.4597738939015148</v>
      </c>
      <c r="Z38" s="43">
        <f t="shared" si="4"/>
        <v>6.4766690011357975</v>
      </c>
      <c r="AA38" s="44">
        <v>5404989</v>
      </c>
      <c r="AB38" s="43">
        <f t="shared" si="5"/>
        <v>49.780825768413052</v>
      </c>
      <c r="AC38" s="45">
        <v>686906</v>
      </c>
      <c r="AD38" s="45">
        <v>637677</v>
      </c>
      <c r="AE38" s="46">
        <v>10633592</v>
      </c>
      <c r="AF38" s="46">
        <v>10212751</v>
      </c>
    </row>
    <row r="39" spans="1:32" s="46" customFormat="1" ht="15.75" x14ac:dyDescent="0.25">
      <c r="A39" s="42">
        <v>33</v>
      </c>
      <c r="B39" s="32" t="s">
        <v>75</v>
      </c>
      <c r="C39" s="33">
        <v>2564330</v>
      </c>
      <c r="D39" s="33">
        <v>44683</v>
      </c>
      <c r="E39" s="33">
        <v>80249</v>
      </c>
      <c r="F39" s="33">
        <v>3811</v>
      </c>
      <c r="G39" s="33">
        <v>11120</v>
      </c>
      <c r="H39" s="33">
        <v>34487</v>
      </c>
      <c r="I39" s="33">
        <v>63903</v>
      </c>
      <c r="J39" s="33">
        <v>175</v>
      </c>
      <c r="K39" s="33">
        <v>45</v>
      </c>
      <c r="L39" s="33">
        <v>2843</v>
      </c>
      <c r="M39" s="33">
        <v>5052</v>
      </c>
      <c r="N39" s="33">
        <v>37978</v>
      </c>
      <c r="O39" s="33">
        <v>16303</v>
      </c>
      <c r="P39" s="33">
        <v>8697</v>
      </c>
      <c r="Q39" s="33">
        <v>61656</v>
      </c>
      <c r="R39" s="33">
        <v>1177</v>
      </c>
      <c r="S39" s="33">
        <v>4</v>
      </c>
      <c r="T39" s="33">
        <v>3710</v>
      </c>
      <c r="U39" s="33">
        <v>7897</v>
      </c>
      <c r="V39" s="33">
        <f t="shared" si="0"/>
        <v>137561</v>
      </c>
      <c r="W39" s="33">
        <f t="shared" si="1"/>
        <v>246229</v>
      </c>
      <c r="X39" s="43">
        <f t="shared" si="2"/>
        <v>9.6673042579210779</v>
      </c>
      <c r="Y39" s="43">
        <f t="shared" si="3"/>
        <v>9.4832941131062309</v>
      </c>
      <c r="Z39" s="43">
        <f t="shared" si="4"/>
        <v>9.6020792955664831</v>
      </c>
      <c r="AA39" s="44">
        <v>1729924</v>
      </c>
      <c r="AB39" s="43">
        <f t="shared" si="5"/>
        <v>67.461052204669443</v>
      </c>
      <c r="AC39" s="45">
        <v>235872</v>
      </c>
      <c r="AD39" s="45">
        <v>216365</v>
      </c>
      <c r="AE39" s="46">
        <v>2487237</v>
      </c>
      <c r="AF39" s="46">
        <v>2238111</v>
      </c>
    </row>
    <row r="40" spans="1:32" s="46" customFormat="1" ht="15.75" x14ac:dyDescent="0.25">
      <c r="A40" s="42">
        <v>34</v>
      </c>
      <c r="B40" s="32" t="s">
        <v>76</v>
      </c>
      <c r="C40" s="33">
        <v>420169.16</v>
      </c>
      <c r="D40" s="33">
        <v>47391</v>
      </c>
      <c r="E40" s="33">
        <v>133527</v>
      </c>
      <c r="F40" s="33">
        <v>2208</v>
      </c>
      <c r="G40" s="33">
        <v>5559</v>
      </c>
      <c r="H40" s="33">
        <v>276</v>
      </c>
      <c r="I40" s="33">
        <v>825</v>
      </c>
      <c r="J40" s="33">
        <v>1</v>
      </c>
      <c r="K40" s="33">
        <v>7</v>
      </c>
      <c r="L40" s="33">
        <v>90</v>
      </c>
      <c r="M40" s="33">
        <v>143</v>
      </c>
      <c r="N40" s="33">
        <v>9241</v>
      </c>
      <c r="O40" s="33">
        <v>5247</v>
      </c>
      <c r="P40" s="33">
        <v>529</v>
      </c>
      <c r="Q40" s="33">
        <v>2175</v>
      </c>
      <c r="R40" s="33">
        <v>98</v>
      </c>
      <c r="S40" s="33">
        <v>2</v>
      </c>
      <c r="T40" s="33">
        <v>493</v>
      </c>
      <c r="U40" s="33">
        <v>438</v>
      </c>
      <c r="V40" s="33">
        <f t="shared" si="0"/>
        <v>60327</v>
      </c>
      <c r="W40" s="33">
        <f t="shared" si="1"/>
        <v>147923</v>
      </c>
      <c r="X40" s="43">
        <f t="shared" si="2"/>
        <v>31.585278131914578</v>
      </c>
      <c r="Y40" s="43">
        <f t="shared" si="3"/>
        <v>32.52902784959101</v>
      </c>
      <c r="Z40" s="43">
        <f t="shared" si="4"/>
        <v>35.205582437321198</v>
      </c>
      <c r="AA40" s="44">
        <v>430516</v>
      </c>
      <c r="AB40" s="43">
        <f t="shared" si="5"/>
        <v>102.46254151542202</v>
      </c>
      <c r="AC40" s="45">
        <v>131675</v>
      </c>
      <c r="AD40" s="45">
        <v>114772</v>
      </c>
      <c r="AE40" s="46">
        <v>404792.3</v>
      </c>
      <c r="AF40" s="46">
        <v>363371.82</v>
      </c>
    </row>
    <row r="41" spans="1:32" s="46" customFormat="1" ht="22.5" x14ac:dyDescent="0.45">
      <c r="A41" s="51" t="s">
        <v>77</v>
      </c>
      <c r="B41" s="52"/>
      <c r="C41" s="47">
        <f t="shared" ref="C41:W41" si="6">SUM(C7:C40)</f>
        <v>115329848</v>
      </c>
      <c r="D41" s="47">
        <f t="shared" si="6"/>
        <v>3725795</v>
      </c>
      <c r="E41" s="47">
        <f t="shared" si="6"/>
        <v>7394998</v>
      </c>
      <c r="F41" s="47">
        <f t="shared" si="6"/>
        <v>232375</v>
      </c>
      <c r="G41" s="47">
        <f t="shared" si="6"/>
        <v>688401</v>
      </c>
      <c r="H41" s="47">
        <f t="shared" si="6"/>
        <v>395810</v>
      </c>
      <c r="I41" s="47">
        <f t="shared" si="6"/>
        <v>748147</v>
      </c>
      <c r="J41" s="47">
        <f t="shared" si="6"/>
        <v>4286</v>
      </c>
      <c r="K41" s="47">
        <f t="shared" si="6"/>
        <v>3014</v>
      </c>
      <c r="L41" s="47">
        <f t="shared" si="6"/>
        <v>49977</v>
      </c>
      <c r="M41" s="47">
        <f t="shared" si="6"/>
        <v>76073</v>
      </c>
      <c r="N41" s="47">
        <f t="shared" si="6"/>
        <v>1055109</v>
      </c>
      <c r="O41" s="47">
        <f t="shared" si="6"/>
        <v>555217</v>
      </c>
      <c r="P41" s="47">
        <f t="shared" si="6"/>
        <v>372266</v>
      </c>
      <c r="Q41" s="47">
        <f t="shared" si="6"/>
        <v>1734896</v>
      </c>
      <c r="R41" s="47">
        <f t="shared" si="6"/>
        <v>34684</v>
      </c>
      <c r="S41" s="47">
        <f t="shared" si="6"/>
        <v>192</v>
      </c>
      <c r="T41" s="47">
        <f t="shared" si="6"/>
        <v>222024</v>
      </c>
      <c r="U41" s="47">
        <f t="shared" si="6"/>
        <v>549563</v>
      </c>
      <c r="V41" s="47">
        <f t="shared" si="6"/>
        <v>6092326</v>
      </c>
      <c r="W41" s="47">
        <f t="shared" si="6"/>
        <v>11750501</v>
      </c>
      <c r="X41" s="48">
        <f>(AD41/AF41)*100</f>
        <v>10.152764870589298</v>
      </c>
      <c r="Y41" s="48">
        <f>(AC41/AE41)*100</f>
        <v>10.174573061676655</v>
      </c>
      <c r="Z41" s="48">
        <f>(W41/C41)*100</f>
        <v>10.188603560805873</v>
      </c>
      <c r="AA41" s="49">
        <f>SUM(AA7:AA40)</f>
        <v>68223321</v>
      </c>
      <c r="AB41" s="48">
        <f>(AA41/C41)*100</f>
        <v>59.154956139368188</v>
      </c>
      <c r="AC41" s="45">
        <f>SUM(AC7:AC40)</f>
        <v>11380336</v>
      </c>
      <c r="AD41" s="45">
        <f>SUM(AD7:AD40)</f>
        <v>10317399</v>
      </c>
      <c r="AE41" s="46">
        <f>SUM(AE7:AE40)</f>
        <v>111850747.26000001</v>
      </c>
      <c r="AF41" s="46">
        <f>SUM(AF7:AF40)</f>
        <v>101621569.41</v>
      </c>
    </row>
    <row r="42" spans="1:32" s="2" customFormat="1" ht="15" x14ac:dyDescent="0.25">
      <c r="A42" s="50"/>
      <c r="B42" s="50" t="s">
        <v>82</v>
      </c>
      <c r="C42" s="32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</row>
  </sheetData>
  <mergeCells count="19">
    <mergeCell ref="A2:AB2"/>
    <mergeCell ref="A1:AB1"/>
    <mergeCell ref="R5:S5"/>
    <mergeCell ref="L5:M5"/>
    <mergeCell ref="V5:W5"/>
    <mergeCell ref="A5:A6"/>
    <mergeCell ref="B5:B6"/>
    <mergeCell ref="T5:U5"/>
    <mergeCell ref="H5:I5"/>
    <mergeCell ref="J5:K5"/>
    <mergeCell ref="D5:E5"/>
    <mergeCell ref="F5:G5"/>
    <mergeCell ref="N5:O5"/>
    <mergeCell ref="A41:B41"/>
    <mergeCell ref="AA5:AA6"/>
    <mergeCell ref="AB5:AB6"/>
    <mergeCell ref="C5:C6"/>
    <mergeCell ref="X5:Z5"/>
    <mergeCell ref="P5:Q5"/>
  </mergeCells>
  <printOptions horizontalCentered="1" verticalCentered="1"/>
  <pageMargins left="0.59055118110236227" right="0.59055118110236227" top="0.59055118110236227" bottom="0.59055118110236227" header="0" footer="0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VIJAY SHANTILAL PATEL</cp:lastModifiedBy>
  <cp:lastPrinted>2025-11-11T08:25:00Z</cp:lastPrinted>
  <dcterms:created xsi:type="dcterms:W3CDTF">2012-02-17T07:36:24Z</dcterms:created>
  <dcterms:modified xsi:type="dcterms:W3CDTF">2026-06-02T10:38:52Z</dcterms:modified>
</cp:coreProperties>
</file>